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L213" i="9" s="1"/>
  <c r="J65" i="9"/>
  <c r="J69" i="9"/>
  <c r="J73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G66" i="9"/>
  <c r="J66" i="9" s="1"/>
  <c r="G67" i="9"/>
  <c r="J67" i="9" s="1"/>
  <c r="G68" i="9"/>
  <c r="J68" i="9" s="1"/>
  <c r="G69" i="9"/>
  <c r="G70" i="9"/>
  <c r="J70" i="9" s="1"/>
  <c r="G71" i="9"/>
  <c r="J71" i="9" s="1"/>
  <c r="G72" i="9"/>
  <c r="J72" i="9" s="1"/>
  <c r="G73" i="9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J3" i="9" s="1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3" i="9" l="1"/>
  <c r="G213" i="9"/>
  <c r="O3" i="9"/>
  <c r="T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<sst xmlns="http://schemas.openxmlformats.org/spreadsheetml/2006/main" count="74" uniqueCount="26">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</sst>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9.6937339273165696E-2</c:v>
                </c:pt>
                <c:pt idx="1">
                  <c:v>9.6393296657774241E-2</c:v>
                </c:pt>
                <c:pt idx="2">
                  <c:v>9.3236425465378456E-2</c:v>
                </c:pt>
                <c:pt idx="3">
                  <c:v>8.3258848148336839E-2</c:v>
                </c:pt>
                <c:pt idx="4">
                  <c:v>8.7759098624875562E-2</c:v>
                </c:pt>
                <c:pt idx="5">
                  <c:v>9.109371759192765E-2</c:v>
                </c:pt>
                <c:pt idx="6">
                  <c:v>9.6929292146640103E-2</c:v>
                </c:pt>
                <c:pt idx="7">
                  <c:v>8.5660036137260281E-2</c:v>
                </c:pt>
                <c:pt idx="8">
                  <c:v>0.10403644288857312</c:v>
                </c:pt>
                <c:pt idx="9">
                  <c:v>0.10656530087583735</c:v>
                </c:pt>
                <c:pt idx="10">
                  <c:v>0.10464565745503338</c:v>
                </c:pt>
                <c:pt idx="11">
                  <c:v>0.11126219402164503</c:v>
                </c:pt>
                <c:pt idx="12">
                  <c:v>0.10664662363606769</c:v>
                </c:pt>
                <c:pt idx="13">
                  <c:v>0.11049243104465241</c:v>
                </c:pt>
                <c:pt idx="14">
                  <c:v>0.11076986007750318</c:v>
                </c:pt>
                <c:pt idx="15">
                  <c:v>0.12021421022946342</c:v>
                </c:pt>
                <c:pt idx="16">
                  <c:v>0.11756194480941248</c:v>
                </c:pt>
                <c:pt idx="17">
                  <c:v>0.10480449417618982</c:v>
                </c:pt>
                <c:pt idx="18">
                  <c:v>0.10627716880750732</c:v>
                </c:pt>
                <c:pt idx="19">
                  <c:v>0.1069316037960161</c:v>
                </c:pt>
                <c:pt idx="20">
                  <c:v>0.10936076436619833</c:v>
                </c:pt>
                <c:pt idx="21">
                  <c:v>0.10667304541944525</c:v>
                </c:pt>
                <c:pt idx="22">
                  <c:v>0.10396642349863558</c:v>
                </c:pt>
                <c:pt idx="23">
                  <c:v>0.10357054688669765</c:v>
                </c:pt>
                <c:pt idx="24">
                  <c:v>9.2029263816089557E-2</c:v>
                </c:pt>
                <c:pt idx="25">
                  <c:v>0.11020103465311122</c:v>
                </c:pt>
                <c:pt idx="26">
                  <c:v>0.10824856129678148</c:v>
                </c:pt>
                <c:pt idx="27">
                  <c:v>0.1096058917807273</c:v>
                </c:pt>
                <c:pt idx="28">
                  <c:v>0.11270032702806147</c:v>
                </c:pt>
                <c:pt idx="29">
                  <c:v>9.9241557771570094E-2</c:v>
                </c:pt>
                <c:pt idx="30">
                  <c:v>9.6287659280755042E-2</c:v>
                </c:pt>
                <c:pt idx="31">
                  <c:v>0.10136910950931999</c:v>
                </c:pt>
                <c:pt idx="32">
                  <c:v>0.10299849937227042</c:v>
                </c:pt>
                <c:pt idx="33">
                  <c:v>0.10802392180792132</c:v>
                </c:pt>
                <c:pt idx="34">
                  <c:v>0.11069012226888537</c:v>
                </c:pt>
                <c:pt idx="35">
                  <c:v>0.11116680140329331</c:v>
                </c:pt>
                <c:pt idx="36">
                  <c:v>0.12718401041825203</c:v>
                </c:pt>
                <c:pt idx="37">
                  <c:v>0.12410039870067219</c:v>
                </c:pt>
                <c:pt idx="38">
                  <c:v>0.12118151161863695</c:v>
                </c:pt>
                <c:pt idx="39">
                  <c:v>0.12551965297136447</c:v>
                </c:pt>
                <c:pt idx="40">
                  <c:v>0.12429966496111881</c:v>
                </c:pt>
                <c:pt idx="41">
                  <c:v>0.1218515852579915</c:v>
                </c:pt>
                <c:pt idx="42">
                  <c:v>0.1224575435806855</c:v>
                </c:pt>
                <c:pt idx="43">
                  <c:v>0.12616601659501528</c:v>
                </c:pt>
                <c:pt idx="44">
                  <c:v>0.11894352170570996</c:v>
                </c:pt>
                <c:pt idx="45">
                  <c:v>0.12341900553213699</c:v>
                </c:pt>
                <c:pt idx="46">
                  <c:v>0.12059394411168406</c:v>
                </c:pt>
                <c:pt idx="47">
                  <c:v>0.12421353515924161</c:v>
                </c:pt>
                <c:pt idx="48">
                  <c:v>0.12540707714777602</c:v>
                </c:pt>
                <c:pt idx="49">
                  <c:v>0.12961593931221813</c:v>
                </c:pt>
                <c:pt idx="50">
                  <c:v>0.12721633627490594</c:v>
                </c:pt>
                <c:pt idx="51">
                  <c:v>0.12208054570447106</c:v>
                </c:pt>
                <c:pt idx="52">
                  <c:v>0.12050506214491183</c:v>
                </c:pt>
                <c:pt idx="53">
                  <c:v>0.12285618851640728</c:v>
                </c:pt>
                <c:pt idx="54">
                  <c:v>0.1199798982652439</c:v>
                </c:pt>
                <c:pt idx="55">
                  <c:v>0.11841834974659778</c:v>
                </c:pt>
                <c:pt idx="56">
                  <c:v>0.12450164298923859</c:v>
                </c:pt>
                <c:pt idx="57">
                  <c:v>0.12446123768828114</c:v>
                </c:pt>
                <c:pt idx="58">
                  <c:v>0.12107062324609232</c:v>
                </c:pt>
                <c:pt idx="59">
                  <c:v>0.13305999027392129</c:v>
                </c:pt>
                <c:pt idx="60">
                  <c:v>0.13421315119983199</c:v>
                </c:pt>
                <c:pt idx="61">
                  <c:v>0.13805896668786158</c:v>
                </c:pt>
                <c:pt idx="62">
                  <c:v>0.13660520311004459</c:v>
                </c:pt>
                <c:pt idx="63">
                  <c:v>0.14072519138715806</c:v>
                </c:pt>
                <c:pt idx="64">
                  <c:v>0.14543943830080819</c:v>
                </c:pt>
                <c:pt idx="65">
                  <c:v>0.13567828278349511</c:v>
                </c:pt>
                <c:pt idx="66">
                  <c:v>0.15256719562672977</c:v>
                </c:pt>
                <c:pt idx="67">
                  <c:v>0.15026233823224622</c:v>
                </c:pt>
                <c:pt idx="68">
                  <c:v>0.15157120012982053</c:v>
                </c:pt>
                <c:pt idx="69">
                  <c:v>0.15380114291622163</c:v>
                </c:pt>
                <c:pt idx="70">
                  <c:v>0.15454445179205939</c:v>
                </c:pt>
                <c:pt idx="71">
                  <c:v>0.15605750748600125</c:v>
                </c:pt>
                <c:pt idx="72">
                  <c:v>0.15847105364367048</c:v>
                </c:pt>
                <c:pt idx="73">
                  <c:v>0.17454756285419737</c:v>
                </c:pt>
                <c:pt idx="74">
                  <c:v>0.16949569439683521</c:v>
                </c:pt>
                <c:pt idx="75">
                  <c:v>0.19047589798182488</c:v>
                </c:pt>
                <c:pt idx="76">
                  <c:v>0.20403878148341037</c:v>
                </c:pt>
                <c:pt idx="77">
                  <c:v>0.19594865030423522</c:v>
                </c:pt>
                <c:pt idx="78">
                  <c:v>0.1981892638083399</c:v>
                </c:pt>
                <c:pt idx="79">
                  <c:v>0.19398535341815179</c:v>
                </c:pt>
                <c:pt idx="80">
                  <c:v>0.19341977615808251</c:v>
                </c:pt>
                <c:pt idx="81">
                  <c:v>0.20449395021147254</c:v>
                </c:pt>
                <c:pt idx="82">
                  <c:v>0.21316855354532899</c:v>
                </c:pt>
                <c:pt idx="83">
                  <c:v>0.21518031901778392</c:v>
                </c:pt>
                <c:pt idx="84">
                  <c:v>0.21528808779972297</c:v>
                </c:pt>
                <c:pt idx="85">
                  <c:v>0.21547665910413391</c:v>
                </c:pt>
                <c:pt idx="86">
                  <c:v>0.22055315755844551</c:v>
                </c:pt>
                <c:pt idx="87">
                  <c:v>0.19918200489743754</c:v>
                </c:pt>
                <c:pt idx="88">
                  <c:v>0.19965869211129003</c:v>
                </c:pt>
                <c:pt idx="89">
                  <c:v>0.20276119872348189</c:v>
                </c:pt>
                <c:pt idx="90">
                  <c:v>0.19882650934812396</c:v>
                </c:pt>
                <c:pt idx="91">
                  <c:v>0.19754541982602952</c:v>
                </c:pt>
                <c:pt idx="92">
                  <c:v>0.19764690240050298</c:v>
                </c:pt>
                <c:pt idx="93">
                  <c:v>0.19703284847461791</c:v>
                </c:pt>
                <c:pt idx="94">
                  <c:v>0.19583307363330957</c:v>
                </c:pt>
                <c:pt idx="95">
                  <c:v>0.18532276515061455</c:v>
                </c:pt>
                <c:pt idx="96">
                  <c:v>0.19031534149184925</c:v>
                </c:pt>
                <c:pt idx="97">
                  <c:v>0.18289947633593232</c:v>
                </c:pt>
                <c:pt idx="98">
                  <c:v>0.18736689687694524</c:v>
                </c:pt>
                <c:pt idx="99">
                  <c:v>0.1904694034891371</c:v>
                </c:pt>
                <c:pt idx="100">
                  <c:v>0.1752999997293033</c:v>
                </c:pt>
                <c:pt idx="101">
                  <c:v>0.16969339370051467</c:v>
                </c:pt>
                <c:pt idx="102">
                  <c:v>0.17183443836125503</c:v>
                </c:pt>
                <c:pt idx="103">
                  <c:v>0.17012969177229822</c:v>
                </c:pt>
                <c:pt idx="104">
                  <c:v>0.17156196110265892</c:v>
                </c:pt>
                <c:pt idx="105">
                  <c:v>0.17125495837804927</c:v>
                </c:pt>
                <c:pt idx="106">
                  <c:v>0.15126353892262276</c:v>
                </c:pt>
                <c:pt idx="107">
                  <c:v>0.15388127079721498</c:v>
                </c:pt>
                <c:pt idx="108">
                  <c:v>0.14895868152813921</c:v>
                </c:pt>
                <c:pt idx="109">
                  <c:v>0.14966158510301952</c:v>
                </c:pt>
                <c:pt idx="110">
                  <c:v>0.153404567424474</c:v>
                </c:pt>
                <c:pt idx="111">
                  <c:v>0.15657705302938149</c:v>
                </c:pt>
                <c:pt idx="112">
                  <c:v>0.15038013540818918</c:v>
                </c:pt>
                <c:pt idx="113">
                  <c:v>0.14354544576596379</c:v>
                </c:pt>
                <c:pt idx="114">
                  <c:v>0.14661510628374108</c:v>
                </c:pt>
                <c:pt idx="115">
                  <c:v>0.14392738733698829</c:v>
                </c:pt>
                <c:pt idx="116">
                  <c:v>0.14445254313721168</c:v>
                </c:pt>
                <c:pt idx="117">
                  <c:v>0.14286622796845386</c:v>
                </c:pt>
                <c:pt idx="118">
                  <c:v>0.14787769112485827</c:v>
                </c:pt>
                <c:pt idx="119">
                  <c:v>0.14406472981068749</c:v>
                </c:pt>
                <c:pt idx="120">
                  <c:v>0.1407251833077135</c:v>
                </c:pt>
                <c:pt idx="121">
                  <c:v>0.12365221689584346</c:v>
                </c:pt>
                <c:pt idx="122">
                  <c:v>0.12822200424717423</c:v>
                </c:pt>
                <c:pt idx="123">
                  <c:v>0.12172932531071748</c:v>
                </c:pt>
                <c:pt idx="124">
                  <c:v>0.13161433845818452</c:v>
                </c:pt>
                <c:pt idx="125">
                  <c:v>0.13983867636156602</c:v>
                </c:pt>
                <c:pt idx="126">
                  <c:v>0.13897198429127461</c:v>
                </c:pt>
                <c:pt idx="127">
                  <c:v>0.1383768414188907</c:v>
                </c:pt>
                <c:pt idx="128">
                  <c:v>0.13408390432932321</c:v>
                </c:pt>
                <c:pt idx="129">
                  <c:v>0.13187287259642261</c:v>
                </c:pt>
                <c:pt idx="130">
                  <c:v>0.12956216768477277</c:v>
                </c:pt>
                <c:pt idx="131">
                  <c:v>0.13052362155678032</c:v>
                </c:pt>
                <c:pt idx="132">
                  <c:v>0.13021659459383764</c:v>
                </c:pt>
                <c:pt idx="133">
                  <c:v>0.12730579503554956</c:v>
                </c:pt>
                <c:pt idx="134">
                  <c:v>0.12882692209434943</c:v>
                </c:pt>
                <c:pt idx="135">
                  <c:v>0.12729990712116138</c:v>
                </c:pt>
                <c:pt idx="136">
                  <c:v>0.12614987386529894</c:v>
                </c:pt>
                <c:pt idx="137">
                  <c:v>0.12384996824506971</c:v>
                </c:pt>
                <c:pt idx="138">
                  <c:v>0.12044045890826822</c:v>
                </c:pt>
                <c:pt idx="139">
                  <c:v>0.11778819348821729</c:v>
                </c:pt>
                <c:pt idx="140">
                  <c:v>0.11294054306555638</c:v>
                </c:pt>
                <c:pt idx="141">
                  <c:v>9.728095108943409E-2</c:v>
                </c:pt>
                <c:pt idx="142">
                  <c:v>9.5794341417202833E-2</c:v>
                </c:pt>
                <c:pt idx="143">
                  <c:v>0.10449973953760464</c:v>
                </c:pt>
                <c:pt idx="144">
                  <c:v>8.9379246482064037E-2</c:v>
                </c:pt>
                <c:pt idx="145">
                  <c:v>8.9120712343825598E-2</c:v>
                </c:pt>
                <c:pt idx="146">
                  <c:v>9.0539500258261213E-2</c:v>
                </c:pt>
                <c:pt idx="147">
                  <c:v>8.1571837320153787E-2</c:v>
                </c:pt>
                <c:pt idx="148">
                  <c:v>8.6058586794258443E-2</c:v>
                </c:pt>
                <c:pt idx="149">
                  <c:v>7.9737811542911874E-2</c:v>
                </c:pt>
                <c:pt idx="150">
                  <c:v>7.2986566150438414E-2</c:v>
                </c:pt>
                <c:pt idx="151">
                  <c:v>7.8477410152264185E-2</c:v>
                </c:pt>
                <c:pt idx="152">
                  <c:v>7.615860963742295E-2</c:v>
                </c:pt>
                <c:pt idx="153">
                  <c:v>8.3426308789887993E-2</c:v>
                </c:pt>
                <c:pt idx="154">
                  <c:v>8.698073596582033E-2</c:v>
                </c:pt>
                <c:pt idx="155">
                  <c:v>6.3170041322800061E-2</c:v>
                </c:pt>
                <c:pt idx="156">
                  <c:v>6.0123578662410422E-2</c:v>
                </c:pt>
                <c:pt idx="157">
                  <c:v>5.1204384310674186E-2</c:v>
                </c:pt>
                <c:pt idx="158">
                  <c:v>4.8131017351762145E-2</c:v>
                </c:pt>
                <c:pt idx="159">
                  <c:v>4.935102960034056E-2</c:v>
                </c:pt>
                <c:pt idx="160">
                  <c:v>4.7080705751315087E-2</c:v>
                </c:pt>
                <c:pt idx="161">
                  <c:v>5.1459228166666669E-2</c:v>
                </c:pt>
                <c:pt idx="162">
                  <c:v>4.4584141302929058E-2</c:v>
                </c:pt>
                <c:pt idx="163">
                  <c:v>4.0520180818729316E-2</c:v>
                </c:pt>
                <c:pt idx="164">
                  <c:v>3.8031703894089462E-2</c:v>
                </c:pt>
                <c:pt idx="165">
                  <c:v>3.9865745830220525E-2</c:v>
                </c:pt>
                <c:pt idx="166">
                  <c:v>4.0749575303688258E-2</c:v>
                </c:pt>
                <c:pt idx="167">
                  <c:v>4.5230488767691035E-2</c:v>
                </c:pt>
                <c:pt idx="168">
                  <c:v>4.3504673890313046E-2</c:v>
                </c:pt>
                <c:pt idx="169">
                  <c:v>4.7727028977744647E-2</c:v>
                </c:pt>
                <c:pt idx="170">
                  <c:v>4.9698397228686075E-2</c:v>
                </c:pt>
                <c:pt idx="171">
                  <c:v>5.2970556012343163E-2</c:v>
                </c:pt>
                <c:pt idx="172">
                  <c:v>5.8294917887189296E-2</c:v>
                </c:pt>
                <c:pt idx="173">
                  <c:v>7.0717318663591308E-2</c:v>
                </c:pt>
                <c:pt idx="174">
                  <c:v>7.5273588853600151E-2</c:v>
                </c:pt>
                <c:pt idx="175">
                  <c:v>7.6186574139236518E-2</c:v>
                </c:pt>
                <c:pt idx="176">
                  <c:v>7.0798121186061616E-2</c:v>
                </c:pt>
                <c:pt idx="177">
                  <c:v>7.3875869227586349E-2</c:v>
                </c:pt>
                <c:pt idx="178">
                  <c:v>7.4718875520507058E-2</c:v>
                </c:pt>
                <c:pt idx="179">
                  <c:v>7.3867805942172279E-2</c:v>
                </c:pt>
                <c:pt idx="180">
                  <c:v>7.2181930009495368E-2</c:v>
                </c:pt>
                <c:pt idx="181">
                  <c:v>7.5235968035316028E-2</c:v>
                </c:pt>
                <c:pt idx="182">
                  <c:v>7.9089334650444237E-2</c:v>
                </c:pt>
                <c:pt idx="183">
                  <c:v>7.4854026464291845E-2</c:v>
                </c:pt>
                <c:pt idx="184">
                  <c:v>8.0301771533591956E-2</c:v>
                </c:pt>
                <c:pt idx="185">
                  <c:v>8.5566817053980143E-2</c:v>
                </c:pt>
                <c:pt idx="186">
                  <c:v>8.8203435743741093E-2</c:v>
                </c:pt>
                <c:pt idx="187">
                  <c:v>9.1265537054975823E-2</c:v>
                </c:pt>
                <c:pt idx="188">
                  <c:v>9.8542396524484765E-2</c:v>
                </c:pt>
                <c:pt idx="189">
                  <c:v>9.7347167084906219E-2</c:v>
                </c:pt>
                <c:pt idx="190">
                  <c:v>9.931853533584796E-2</c:v>
                </c:pt>
                <c:pt idx="191">
                  <c:v>0.10827223899470857</c:v>
                </c:pt>
                <c:pt idx="192">
                  <c:v>7.4937456391111865E-2</c:v>
                </c:pt>
                <c:pt idx="193">
                  <c:v>7.4520945529230526E-2</c:v>
                </c:pt>
                <c:pt idx="194">
                  <c:v>8.0576924673202946E-2</c:v>
                </c:pt>
                <c:pt idx="195">
                  <c:v>8.4791658593144081E-2</c:v>
                </c:pt>
                <c:pt idx="196">
                  <c:v>9.5807785863527173E-2</c:v>
                </c:pt>
                <c:pt idx="197">
                  <c:v>9.3060774800649212E-2</c:v>
                </c:pt>
                <c:pt idx="198">
                  <c:v>8.3700941691739583E-2</c:v>
                </c:pt>
                <c:pt idx="199">
                  <c:v>8.2273599897301111E-2</c:v>
                </c:pt>
                <c:pt idx="200">
                  <c:v>8.2036560006519293E-2</c:v>
                </c:pt>
                <c:pt idx="201">
                  <c:v>8.3242612975851837E-2</c:v>
                </c:pt>
                <c:pt idx="202">
                  <c:v>8.2240778041220222E-2</c:v>
                </c:pt>
                <c:pt idx="203">
                  <c:v>7.2747959302889437E-2</c:v>
                </c:pt>
                <c:pt idx="204">
                  <c:v>6.8485616794089987E-2</c:v>
                </c:pt>
                <c:pt idx="205">
                  <c:v>7.1261325392325117E-2</c:v>
                </c:pt>
                <c:pt idx="206">
                  <c:v>7.2906796024045234E-2</c:v>
                </c:pt>
                <c:pt idx="207">
                  <c:v>7.3531649241350916E-2</c:v>
                </c:pt>
                <c:pt idx="208">
                  <c:v>7.2363741979885321E-2</c:v>
                </c:pt>
                <c:pt idx="209">
                  <c:v>7.6367526112113268E-2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0.14036764946431612</c:v>
                </c:pt>
                <c:pt idx="1">
                  <c:v>0.13945466417868008</c:v>
                </c:pt>
                <c:pt idx="2">
                  <c:v>0.13740248532582378</c:v>
                </c:pt>
                <c:pt idx="3">
                  <c:v>0.13393993776258664</c:v>
                </c:pt>
                <c:pt idx="4">
                  <c:v>0.13067101906380604</c:v>
                </c:pt>
                <c:pt idx="5">
                  <c:v>0.13777819404407468</c:v>
                </c:pt>
                <c:pt idx="6">
                  <c:v>0.14311064344266861</c:v>
                </c:pt>
                <c:pt idx="7">
                  <c:v>0.15224796663168422</c:v>
                </c:pt>
                <c:pt idx="8">
                  <c:v>0.15442941659338139</c:v>
                </c:pt>
                <c:pt idx="9">
                  <c:v>0.13166052006802653</c:v>
                </c:pt>
                <c:pt idx="10">
                  <c:v>0.13204833339455008</c:v>
                </c:pt>
                <c:pt idx="11">
                  <c:v>0.13516152688333399</c:v>
                </c:pt>
                <c:pt idx="12">
                  <c:v>0.12980759131672739</c:v>
                </c:pt>
                <c:pt idx="13">
                  <c:v>0.12886764785106622</c:v>
                </c:pt>
                <c:pt idx="14">
                  <c:v>0.1180224180852663</c:v>
                </c:pt>
                <c:pt idx="15">
                  <c:v>0.11507874819423024</c:v>
                </c:pt>
                <c:pt idx="16">
                  <c:v>0.10902190097330004</c:v>
                </c:pt>
                <c:pt idx="17">
                  <c:v>0.10430350550059182</c:v>
                </c:pt>
                <c:pt idx="18">
                  <c:v>0.11290484935963169</c:v>
                </c:pt>
                <c:pt idx="19">
                  <c:v>0.11197624158203871</c:v>
                </c:pt>
                <c:pt idx="20">
                  <c:v>0.11785535718720207</c:v>
                </c:pt>
                <c:pt idx="21">
                  <c:v>0.11843980510354966</c:v>
                </c:pt>
                <c:pt idx="22">
                  <c:v>0.11896496090377304</c:v>
                </c:pt>
                <c:pt idx="23">
                  <c:v>0.12000447321280108</c:v>
                </c:pt>
                <c:pt idx="24">
                  <c:v>0.11599979676528133</c:v>
                </c:pt>
                <c:pt idx="25">
                  <c:v>0.12968259085288711</c:v>
                </c:pt>
                <c:pt idx="26">
                  <c:v>0.12679823731630932</c:v>
                </c:pt>
                <c:pt idx="27">
                  <c:v>0.12748092772225197</c:v>
                </c:pt>
                <c:pt idx="28">
                  <c:v>0.12621243880785746</c:v>
                </c:pt>
                <c:pt idx="29">
                  <c:v>0.12478642336718856</c:v>
                </c:pt>
                <c:pt idx="30">
                  <c:v>0.12743243489754738</c:v>
                </c:pt>
                <c:pt idx="31">
                  <c:v>0.13251386088777894</c:v>
                </c:pt>
                <c:pt idx="32">
                  <c:v>0.12966235344561639</c:v>
                </c:pt>
                <c:pt idx="33">
                  <c:v>0.13703434877158774</c:v>
                </c:pt>
                <c:pt idx="34">
                  <c:v>0.14502491110739729</c:v>
                </c:pt>
                <c:pt idx="35">
                  <c:v>0.14725939929553045</c:v>
                </c:pt>
                <c:pt idx="36">
                  <c:v>0.15296700485683692</c:v>
                </c:pt>
                <c:pt idx="37">
                  <c:v>0.14856017366935792</c:v>
                </c:pt>
                <c:pt idx="38">
                  <c:v>0.14628984982033214</c:v>
                </c:pt>
                <c:pt idx="39">
                  <c:v>0.14816427281908692</c:v>
                </c:pt>
                <c:pt idx="40">
                  <c:v>0.14945297490241877</c:v>
                </c:pt>
                <c:pt idx="41">
                  <c:v>0.155891779853261</c:v>
                </c:pt>
                <c:pt idx="42">
                  <c:v>0.1450448949541952</c:v>
                </c:pt>
                <c:pt idx="43">
                  <c:v>0.14805854383794786</c:v>
                </c:pt>
                <c:pt idx="44">
                  <c:v>0.16148278762842544</c:v>
                </c:pt>
                <c:pt idx="45">
                  <c:v>0.14408672964373248</c:v>
                </c:pt>
                <c:pt idx="46">
                  <c:v>0.14871625930855664</c:v>
                </c:pt>
                <c:pt idx="47">
                  <c:v>0.15560528121320866</c:v>
                </c:pt>
                <c:pt idx="48">
                  <c:v>0.16033447597733877</c:v>
                </c:pt>
                <c:pt idx="49">
                  <c:v>0.16403214162080304</c:v>
                </c:pt>
                <c:pt idx="50">
                  <c:v>0.1615544882259172</c:v>
                </c:pt>
                <c:pt idx="51">
                  <c:v>0.14425796676681188</c:v>
                </c:pt>
                <c:pt idx="52">
                  <c:v>0.15931373806864993</c:v>
                </c:pt>
                <c:pt idx="53">
                  <c:v>0.14359901061490379</c:v>
                </c:pt>
                <c:pt idx="54">
                  <c:v>0.14497653323087004</c:v>
                </c:pt>
                <c:pt idx="55">
                  <c:v>0.14081616389113219</c:v>
                </c:pt>
                <c:pt idx="56">
                  <c:v>0.13862208100395682</c:v>
                </c:pt>
                <c:pt idx="57">
                  <c:v>0.13921588944312788</c:v>
                </c:pt>
                <c:pt idx="58">
                  <c:v>0.13695770739818014</c:v>
                </c:pt>
                <c:pt idx="59">
                  <c:v>0.13942597115388361</c:v>
                </c:pt>
                <c:pt idx="60">
                  <c:v>0.1363437019489615</c:v>
                </c:pt>
                <c:pt idx="61">
                  <c:v>0.13781009845225609</c:v>
                </c:pt>
                <c:pt idx="62">
                  <c:v>0.13991077012981631</c:v>
                </c:pt>
                <c:pt idx="63">
                  <c:v>0.13536662558499832</c:v>
                </c:pt>
                <c:pt idx="64">
                  <c:v>0.14113075814006232</c:v>
                </c:pt>
                <c:pt idx="65">
                  <c:v>0.13839589696070631</c:v>
                </c:pt>
                <c:pt idx="66">
                  <c:v>0.13299529412400976</c:v>
                </c:pt>
                <c:pt idx="67">
                  <c:v>0.12956100197820777</c:v>
                </c:pt>
                <c:pt idx="68">
                  <c:v>0.12923379096268858</c:v>
                </c:pt>
                <c:pt idx="69">
                  <c:v>0.13392114973670674</c:v>
                </c:pt>
                <c:pt idx="70">
                  <c:v>0.13175858659017733</c:v>
                </c:pt>
                <c:pt idx="71">
                  <c:v>0.1280137706346656</c:v>
                </c:pt>
                <c:pt idx="72">
                  <c:v>0.14299328481576506</c:v>
                </c:pt>
                <c:pt idx="73">
                  <c:v>0.15215431802048476</c:v>
                </c:pt>
                <c:pt idx="74">
                  <c:v>0.20137076040217414</c:v>
                </c:pt>
                <c:pt idx="75">
                  <c:v>0.2310398392208749</c:v>
                </c:pt>
                <c:pt idx="76">
                  <c:v>0.24878657763378742</c:v>
                </c:pt>
                <c:pt idx="77">
                  <c:v>0.23554008161796905</c:v>
                </c:pt>
                <c:pt idx="78">
                  <c:v>0.23283934761154626</c:v>
                </c:pt>
                <c:pt idx="79">
                  <c:v>0.24067589642673665</c:v>
                </c:pt>
                <c:pt idx="80">
                  <c:v>0.24113107323424501</c:v>
                </c:pt>
                <c:pt idx="81">
                  <c:v>0.23038699726342321</c:v>
                </c:pt>
                <c:pt idx="82">
                  <c:v>0.2485964878492764</c:v>
                </c:pt>
                <c:pt idx="83">
                  <c:v>0.23792865284030471</c:v>
                </c:pt>
                <c:pt idx="84">
                  <c:v>0.22324988749412469</c:v>
                </c:pt>
                <c:pt idx="85">
                  <c:v>0.22095042399181811</c:v>
                </c:pt>
                <c:pt idx="86">
                  <c:v>0.20874617629103304</c:v>
                </c:pt>
                <c:pt idx="87">
                  <c:v>0.20873055379907612</c:v>
                </c:pt>
                <c:pt idx="88">
                  <c:v>0.21455531290347818</c:v>
                </c:pt>
                <c:pt idx="89">
                  <c:v>0.20884857541912785</c:v>
                </c:pt>
                <c:pt idx="90">
                  <c:v>0.19278553146563754</c:v>
                </c:pt>
                <c:pt idx="91">
                  <c:v>0.18947838893915581</c:v>
                </c:pt>
                <c:pt idx="92">
                  <c:v>0.1969194547836651</c:v>
                </c:pt>
                <c:pt idx="93">
                  <c:v>0.19496694910955836</c:v>
                </c:pt>
                <c:pt idx="94">
                  <c:v>0.19343995029525882</c:v>
                </c:pt>
                <c:pt idx="95">
                  <c:v>0.1806356079478339</c:v>
                </c:pt>
                <c:pt idx="96">
                  <c:v>0.18112038268543354</c:v>
                </c:pt>
                <c:pt idx="97">
                  <c:v>0.17120667200260775</c:v>
                </c:pt>
                <c:pt idx="98">
                  <c:v>0.17727433467384737</c:v>
                </c:pt>
                <c:pt idx="99">
                  <c:v>0.17967393771115925</c:v>
                </c:pt>
                <c:pt idx="100">
                  <c:v>0.16932392895655118</c:v>
                </c:pt>
                <c:pt idx="101">
                  <c:v>0.16620580793184794</c:v>
                </c:pt>
                <c:pt idx="102">
                  <c:v>0.18521643650273126</c:v>
                </c:pt>
                <c:pt idx="103">
                  <c:v>0.18534569145268365</c:v>
                </c:pt>
                <c:pt idx="104">
                  <c:v>0.18134102308461006</c:v>
                </c:pt>
                <c:pt idx="105">
                  <c:v>0.18326393890806847</c:v>
                </c:pt>
                <c:pt idx="106">
                  <c:v>0.18482053565246026</c:v>
                </c:pt>
                <c:pt idx="107">
                  <c:v>0.18342279178811341</c:v>
                </c:pt>
                <c:pt idx="108">
                  <c:v>0.18604052366270593</c:v>
                </c:pt>
                <c:pt idx="109">
                  <c:v>0.17327878622559678</c:v>
                </c:pt>
                <c:pt idx="110">
                  <c:v>0.16930369962872632</c:v>
                </c:pt>
                <c:pt idx="111">
                  <c:v>0.16560737649791821</c:v>
                </c:pt>
                <c:pt idx="112">
                  <c:v>0.16390262990896171</c:v>
                </c:pt>
                <c:pt idx="113">
                  <c:v>0.16090163010957637</c:v>
                </c:pt>
                <c:pt idx="114">
                  <c:v>0.15891007780605973</c:v>
                </c:pt>
                <c:pt idx="115">
                  <c:v>0.16917446083766247</c:v>
                </c:pt>
                <c:pt idx="116">
                  <c:v>0.16910580819871443</c:v>
                </c:pt>
                <c:pt idx="117">
                  <c:v>0.17229718869823429</c:v>
                </c:pt>
                <c:pt idx="118">
                  <c:v>0.17194976451377936</c:v>
                </c:pt>
                <c:pt idx="119">
                  <c:v>0.17317784812721612</c:v>
                </c:pt>
                <c:pt idx="120">
                  <c:v>0.15869571737086272</c:v>
                </c:pt>
                <c:pt idx="121">
                  <c:v>0.16181971823051086</c:v>
                </c:pt>
                <c:pt idx="122">
                  <c:v>0.16085826435850298</c:v>
                </c:pt>
                <c:pt idx="123">
                  <c:v>0.15158359869578625</c:v>
                </c:pt>
                <c:pt idx="124">
                  <c:v>0.16151272358534516</c:v>
                </c:pt>
                <c:pt idx="125">
                  <c:v>0.15628804296869286</c:v>
                </c:pt>
                <c:pt idx="126">
                  <c:v>0.17043537438662432</c:v>
                </c:pt>
                <c:pt idx="127">
                  <c:v>0.17595310652808499</c:v>
                </c:pt>
                <c:pt idx="128">
                  <c:v>0.15823246111905179</c:v>
                </c:pt>
                <c:pt idx="129">
                  <c:v>0.15688319392052039</c:v>
                </c:pt>
                <c:pt idx="130">
                  <c:v>0.17427792555144278</c:v>
                </c:pt>
                <c:pt idx="131">
                  <c:v>0.16845944457506301</c:v>
                </c:pt>
                <c:pt idx="132">
                  <c:v>0.15049286563549294</c:v>
                </c:pt>
                <c:pt idx="133">
                  <c:v>0.17866779981375297</c:v>
                </c:pt>
                <c:pt idx="134">
                  <c:v>0.18220661257717263</c:v>
                </c:pt>
                <c:pt idx="135">
                  <c:v>0.18069981077292127</c:v>
                </c:pt>
                <c:pt idx="136">
                  <c:v>0.1804816576973069</c:v>
                </c:pt>
                <c:pt idx="137">
                  <c:v>0.18078868466024925</c:v>
                </c:pt>
                <c:pt idx="138">
                  <c:v>0.16659469405167016</c:v>
                </c:pt>
                <c:pt idx="139">
                  <c:v>0.16494922341995039</c:v>
                </c:pt>
                <c:pt idx="140">
                  <c:v>0.16289705264653831</c:v>
                </c:pt>
                <c:pt idx="141">
                  <c:v>0.16144001666606625</c:v>
                </c:pt>
                <c:pt idx="142">
                  <c:v>0.16117339500408098</c:v>
                </c:pt>
                <c:pt idx="143">
                  <c:v>0.16390825618343538</c:v>
                </c:pt>
                <c:pt idx="144">
                  <c:v>0.16139152384136232</c:v>
                </c:pt>
                <c:pt idx="145">
                  <c:v>0.15830790404433823</c:v>
                </c:pt>
                <c:pt idx="146">
                  <c:v>0.16028056953268743</c:v>
                </c:pt>
                <c:pt idx="147">
                  <c:v>0.13794928127399816</c:v>
                </c:pt>
                <c:pt idx="148">
                  <c:v>0.14230629328300498</c:v>
                </c:pt>
                <c:pt idx="149">
                  <c:v>0.14118104283614305</c:v>
                </c:pt>
                <c:pt idx="150">
                  <c:v>0.1580223470905194</c:v>
                </c:pt>
                <c:pt idx="151">
                  <c:v>0.15762644624024841</c:v>
                </c:pt>
                <c:pt idx="152">
                  <c:v>0.17203858992444154</c:v>
                </c:pt>
                <c:pt idx="153">
                  <c:v>0.17512087528825249</c:v>
                </c:pt>
                <c:pt idx="154">
                  <c:v>0.17736294371984376</c:v>
                </c:pt>
                <c:pt idx="155">
                  <c:v>0.17499159609996703</c:v>
                </c:pt>
                <c:pt idx="156">
                  <c:v>0.16424753628803407</c:v>
                </c:pt>
                <c:pt idx="157">
                  <c:v>0.16009342891743197</c:v>
                </c:pt>
                <c:pt idx="158">
                  <c:v>0.16026308108889784</c:v>
                </c:pt>
                <c:pt idx="159">
                  <c:v>0.15860677884798011</c:v>
                </c:pt>
                <c:pt idx="160">
                  <c:v>0.15803315446138458</c:v>
                </c:pt>
                <c:pt idx="161">
                  <c:v>0.17010005968847144</c:v>
                </c:pt>
                <c:pt idx="162">
                  <c:v>0.16111677425840867</c:v>
                </c:pt>
                <c:pt idx="163">
                  <c:v>0.16450607042627252</c:v>
                </c:pt>
                <c:pt idx="164">
                  <c:v>0.15783650371267138</c:v>
                </c:pt>
                <c:pt idx="165">
                  <c:v>0.14141752209194325</c:v>
                </c:pt>
                <c:pt idx="166">
                  <c:v>0.14134260748386177</c:v>
                </c:pt>
                <c:pt idx="167">
                  <c:v>0.14386561795395972</c:v>
                </c:pt>
                <c:pt idx="168">
                  <c:v>0.14295264882721215</c:v>
                </c:pt>
                <c:pt idx="169">
                  <c:v>0.15501952981596592</c:v>
                </c:pt>
                <c:pt idx="170">
                  <c:v>0.15504911158716905</c:v>
                </c:pt>
                <c:pt idx="171">
                  <c:v>0.1610076872021424</c:v>
                </c:pt>
                <c:pt idx="172">
                  <c:v>0.15834605317982664</c:v>
                </c:pt>
                <c:pt idx="173">
                  <c:v>0.14954546729867549</c:v>
                </c:pt>
                <c:pt idx="174">
                  <c:v>0.1452970840691219</c:v>
                </c:pt>
                <c:pt idx="175">
                  <c:v>0.163454461588418</c:v>
                </c:pt>
                <c:pt idx="176">
                  <c:v>0.1645451784898225</c:v>
                </c:pt>
                <c:pt idx="177">
                  <c:v>0.17272284912311053</c:v>
                </c:pt>
                <c:pt idx="178">
                  <c:v>0.17243605956743888</c:v>
                </c:pt>
                <c:pt idx="179">
                  <c:v>0.17330863955211812</c:v>
                </c:pt>
                <c:pt idx="180">
                  <c:v>0.15799432603259675</c:v>
                </c:pt>
                <c:pt idx="181">
                  <c:v>0.1605312715436078</c:v>
                </c:pt>
                <c:pt idx="182">
                  <c:v>0.16589016696391201</c:v>
                </c:pt>
                <c:pt idx="183">
                  <c:v>0.16341564931851865</c:v>
                </c:pt>
                <c:pt idx="184">
                  <c:v>0.16215525600731553</c:v>
                </c:pt>
                <c:pt idx="185">
                  <c:v>0.15866494414804408</c:v>
                </c:pt>
                <c:pt idx="186">
                  <c:v>0.16062824911357143</c:v>
                </c:pt>
                <c:pt idx="187">
                  <c:v>0.15411620892624533</c:v>
                </c:pt>
                <c:pt idx="188">
                  <c:v>0.15516653668558089</c:v>
                </c:pt>
                <c:pt idx="189">
                  <c:v>0.15873985875612556</c:v>
                </c:pt>
                <c:pt idx="190">
                  <c:v>0.15879422333632917</c:v>
                </c:pt>
                <c:pt idx="191">
                  <c:v>0.15962640609949555</c:v>
                </c:pt>
                <c:pt idx="192">
                  <c:v>0.15868472327850236</c:v>
                </c:pt>
                <c:pt idx="193">
                  <c:v>0.16153537072315236</c:v>
                </c:pt>
                <c:pt idx="194">
                  <c:v>0.15554851057438271</c:v>
                </c:pt>
                <c:pt idx="195">
                  <c:v>0.15488327629445264</c:v>
                </c:pt>
                <c:pt idx="196">
                  <c:v>0.14913343179813207</c:v>
                </c:pt>
                <c:pt idx="197">
                  <c:v>0.14742866097084315</c:v>
                </c:pt>
                <c:pt idx="198">
                  <c:v>0.14653718609155159</c:v>
                </c:pt>
                <c:pt idx="199">
                  <c:v>0.14249211242252055</c:v>
                </c:pt>
                <c:pt idx="200">
                  <c:v>0.14251362282886534</c:v>
                </c:pt>
                <c:pt idx="201">
                  <c:v>0.1409305800627626</c:v>
                </c:pt>
                <c:pt idx="202">
                  <c:v>0.15843440682939491</c:v>
                </c:pt>
                <c:pt idx="203">
                  <c:v>0.15734367376910191</c:v>
                </c:pt>
                <c:pt idx="204">
                  <c:v>0.14054275057735025</c:v>
                </c:pt>
                <c:pt idx="205">
                  <c:v>0.15337940262254088</c:v>
                </c:pt>
                <c:pt idx="206">
                  <c:v>0.14522505179132059</c:v>
                </c:pt>
                <c:pt idx="207">
                  <c:v>0.14733327459597911</c:v>
                </c:pt>
                <c:pt idx="208">
                  <c:v>0.13126170100081805</c:v>
                </c:pt>
                <c:pt idx="209">
                  <c:v>0.12974054970368543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0.21038225277300623</c:v>
                </c:pt>
                <c:pt idx="1">
                  <c:v>0.21665543559438172</c:v>
                </c:pt>
                <c:pt idx="2">
                  <c:v>0.21079029542735464</c:v>
                </c:pt>
                <c:pt idx="3">
                  <c:v>0.21464367012192742</c:v>
                </c:pt>
                <c:pt idx="4">
                  <c:v>0.19884503206217363</c:v>
                </c:pt>
                <c:pt idx="5">
                  <c:v>0.20138198565262924</c:v>
                </c:pt>
                <c:pt idx="6">
                  <c:v>0.2058628991166333</c:v>
                </c:pt>
                <c:pt idx="7">
                  <c:v>0.20366582666297922</c:v>
                </c:pt>
                <c:pt idx="8">
                  <c:v>0.20778581494009235</c:v>
                </c:pt>
                <c:pt idx="9">
                  <c:v>0.22116832707584355</c:v>
                </c:pt>
                <c:pt idx="10">
                  <c:v>0.23249998671250574</c:v>
                </c:pt>
                <c:pt idx="11">
                  <c:v>0.22396862184618316</c:v>
                </c:pt>
                <c:pt idx="12">
                  <c:v>0.21549654909598642</c:v>
                </c:pt>
                <c:pt idx="13">
                  <c:v>0.23026418832949444</c:v>
                </c:pt>
                <c:pt idx="14">
                  <c:v>0.26155987520307961</c:v>
                </c:pt>
                <c:pt idx="15">
                  <c:v>0.2793281240223382</c:v>
                </c:pt>
                <c:pt idx="16">
                  <c:v>0.2663590731982578</c:v>
                </c:pt>
                <c:pt idx="17">
                  <c:v>0.2629823937969834</c:v>
                </c:pt>
                <c:pt idx="18">
                  <c:v>0.25586899404338764</c:v>
                </c:pt>
                <c:pt idx="19">
                  <c:v>0.25544534505596983</c:v>
                </c:pt>
                <c:pt idx="20">
                  <c:v>0.24503606842357062</c:v>
                </c:pt>
                <c:pt idx="21">
                  <c:v>0.24335019249089176</c:v>
                </c:pt>
                <c:pt idx="22">
                  <c:v>0.24135728959527314</c:v>
                </c:pt>
                <c:pt idx="23">
                  <c:v>0.23786697773600199</c:v>
                </c:pt>
                <c:pt idx="24">
                  <c:v>0.235093008493096</c:v>
                </c:pt>
                <c:pt idx="25">
                  <c:v>0.23247525238017072</c:v>
                </c:pt>
                <c:pt idx="26">
                  <c:v>0.22970126697838011</c:v>
                </c:pt>
                <c:pt idx="27">
                  <c:v>0.21941077478400506</c:v>
                </c:pt>
                <c:pt idx="28">
                  <c:v>0.22654439578598173</c:v>
                </c:pt>
                <c:pt idx="29">
                  <c:v>0.23195436722494697</c:v>
                </c:pt>
                <c:pt idx="30">
                  <c:v>0.23611473656468288</c:v>
                </c:pt>
                <c:pt idx="31">
                  <c:v>0.22900000237787299</c:v>
                </c:pt>
                <c:pt idx="32">
                  <c:v>0.23298444141812266</c:v>
                </c:pt>
                <c:pt idx="33">
                  <c:v>0.23507701749249216</c:v>
                </c:pt>
                <c:pt idx="34">
                  <c:v>0.2316662028388364</c:v>
                </c:pt>
                <c:pt idx="35">
                  <c:v>0.23621621105971177</c:v>
                </c:pt>
                <c:pt idx="36">
                  <c:v>0.2410916338578519</c:v>
                </c:pt>
                <c:pt idx="37">
                  <c:v>0.23570318090467859</c:v>
                </c:pt>
                <c:pt idx="38">
                  <c:v>0.23365101013126718</c:v>
                </c:pt>
                <c:pt idx="39">
                  <c:v>0.24924457823825011</c:v>
                </c:pt>
                <c:pt idx="40">
                  <c:v>0.25204005788749956</c:v>
                </c:pt>
                <c:pt idx="41">
                  <c:v>0.2638625006704256</c:v>
                </c:pt>
                <c:pt idx="42">
                  <c:v>0.2520479209671373</c:v>
                </c:pt>
                <c:pt idx="43">
                  <c:v>0.25322753599420317</c:v>
                </c:pt>
                <c:pt idx="44">
                  <c:v>0.25253270378418119</c:v>
                </c:pt>
                <c:pt idx="45">
                  <c:v>0.25081578307336838</c:v>
                </c:pt>
                <c:pt idx="46">
                  <c:v>0.23976769394441536</c:v>
                </c:pt>
                <c:pt idx="47">
                  <c:v>0.24205364028539778</c:v>
                </c:pt>
                <c:pt idx="48">
                  <c:v>0.24019940133921819</c:v>
                </c:pt>
                <c:pt idx="49">
                  <c:v>0.23800985577432995</c:v>
                </c:pt>
                <c:pt idx="50">
                  <c:v>0.2319247369770745</c:v>
                </c:pt>
                <c:pt idx="51">
                  <c:v>0.21915492817510865</c:v>
                </c:pt>
                <c:pt idx="52">
                  <c:v>0.21823387152461396</c:v>
                </c:pt>
                <c:pt idx="53">
                  <c:v>0.21401421006874963</c:v>
                </c:pt>
                <c:pt idx="54">
                  <c:v>0.19986687865081718</c:v>
                </c:pt>
                <c:pt idx="55">
                  <c:v>0.20644755531820344</c:v>
                </c:pt>
                <c:pt idx="56">
                  <c:v>0.20723126949499829</c:v>
                </c:pt>
                <c:pt idx="57">
                  <c:v>0.20757413211883366</c:v>
                </c:pt>
                <c:pt idx="58">
                  <c:v>0.22204571410216709</c:v>
                </c:pt>
                <c:pt idx="59">
                  <c:v>0.21223650787807238</c:v>
                </c:pt>
                <c:pt idx="60">
                  <c:v>0.22114352810795229</c:v>
                </c:pt>
                <c:pt idx="61">
                  <c:v>0.2286886724521566</c:v>
                </c:pt>
                <c:pt idx="62">
                  <c:v>0.21244250299072054</c:v>
                </c:pt>
                <c:pt idx="63">
                  <c:v>0.22863748401866638</c:v>
                </c:pt>
                <c:pt idx="64">
                  <c:v>0.2075342793734142</c:v>
                </c:pt>
                <c:pt idx="65">
                  <c:v>0.21056355882856709</c:v>
                </c:pt>
                <c:pt idx="66">
                  <c:v>0.20616479900594642</c:v>
                </c:pt>
                <c:pt idx="67">
                  <c:v>0.20576437699227706</c:v>
                </c:pt>
                <c:pt idx="68">
                  <c:v>0.18800243396699562</c:v>
                </c:pt>
                <c:pt idx="69">
                  <c:v>0.19189754892254815</c:v>
                </c:pt>
                <c:pt idx="70">
                  <c:v>0.18533620118825425</c:v>
                </c:pt>
                <c:pt idx="71">
                  <c:v>0.17404931985571664</c:v>
                </c:pt>
                <c:pt idx="72">
                  <c:v>0.16814806119162021</c:v>
                </c:pt>
                <c:pt idx="73">
                  <c:v>0.20803113264499781</c:v>
                </c:pt>
                <c:pt idx="74">
                  <c:v>0.21111341800880809</c:v>
                </c:pt>
                <c:pt idx="75">
                  <c:v>0.2120466003044936</c:v>
                </c:pt>
                <c:pt idx="76">
                  <c:v>0.21898685911930099</c:v>
                </c:pt>
                <c:pt idx="77">
                  <c:v>0.2178261551457337</c:v>
                </c:pt>
                <c:pt idx="78">
                  <c:v>0.23884858150685087</c:v>
                </c:pt>
                <c:pt idx="79">
                  <c:v>0.24018703325507254</c:v>
                </c:pt>
                <c:pt idx="80">
                  <c:v>0.2554049136807221</c:v>
                </c:pt>
                <c:pt idx="81">
                  <c:v>0.25625600749738869</c:v>
                </c:pt>
                <c:pt idx="82">
                  <c:v>0.24279136648539923</c:v>
                </c:pt>
                <c:pt idx="83">
                  <c:v>0.24248433952245685</c:v>
                </c:pt>
                <c:pt idx="84">
                  <c:v>0.23198618092328441</c:v>
                </c:pt>
                <c:pt idx="85">
                  <c:v>0.24906908662906249</c:v>
                </c:pt>
                <c:pt idx="86">
                  <c:v>0.25117562198267851</c:v>
                </c:pt>
                <c:pt idx="87">
                  <c:v>0.23783089155670611</c:v>
                </c:pt>
                <c:pt idx="88">
                  <c:v>0.25835291260882443</c:v>
                </c:pt>
                <c:pt idx="89">
                  <c:v>0.24482089195696133</c:v>
                </c:pt>
                <c:pt idx="90">
                  <c:v>0.24503903695313145</c:v>
                </c:pt>
                <c:pt idx="91">
                  <c:v>0.26050151647610603</c:v>
                </c:pt>
                <c:pt idx="92">
                  <c:v>0.26046700716898102</c:v>
                </c:pt>
                <c:pt idx="93">
                  <c:v>0.26577740976458192</c:v>
                </c:pt>
                <c:pt idx="94">
                  <c:v>0.2690899819286407</c:v>
                </c:pt>
                <c:pt idx="95">
                  <c:v>0.26352375696247771</c:v>
                </c:pt>
                <c:pt idx="96">
                  <c:v>0.27069775902707716</c:v>
                </c:pt>
                <c:pt idx="97">
                  <c:v>0.26917661580938879</c:v>
                </c:pt>
                <c:pt idx="98">
                  <c:v>0.27444661310403162</c:v>
                </c:pt>
                <c:pt idx="99">
                  <c:v>0.27231952772253776</c:v>
                </c:pt>
                <c:pt idx="100">
                  <c:v>0.26064045198086327</c:v>
                </c:pt>
                <c:pt idx="101">
                  <c:v>0.25726196318386174</c:v>
                </c:pt>
                <c:pt idx="102">
                  <c:v>0.2850953368537239</c:v>
                </c:pt>
                <c:pt idx="103">
                  <c:v>0.27255762424772884</c:v>
                </c:pt>
                <c:pt idx="104">
                  <c:v>0.26475693533176609</c:v>
                </c:pt>
                <c:pt idx="105">
                  <c:v>0.26322992035857806</c:v>
                </c:pt>
                <c:pt idx="106">
                  <c:v>0.25516130766519096</c:v>
                </c:pt>
                <c:pt idx="107">
                  <c:v>0.25497273636078294</c:v>
                </c:pt>
                <c:pt idx="108">
                  <c:v>0.25359388739104582</c:v>
                </c:pt>
                <c:pt idx="109">
                  <c:v>0.24983694579034485</c:v>
                </c:pt>
                <c:pt idx="110">
                  <c:v>0.24445329179937575</c:v>
                </c:pt>
                <c:pt idx="111">
                  <c:v>0.25624142548095347</c:v>
                </c:pt>
                <c:pt idx="112">
                  <c:v>0.24280454876499863</c:v>
                </c:pt>
                <c:pt idx="113">
                  <c:v>0.24207384857630637</c:v>
                </c:pt>
                <c:pt idx="114">
                  <c:v>0.21979105314231911</c:v>
                </c:pt>
                <c:pt idx="115">
                  <c:v>0.22468393206647538</c:v>
                </c:pt>
                <c:pt idx="116">
                  <c:v>0.19912762725672906</c:v>
                </c:pt>
                <c:pt idx="117">
                  <c:v>0.1832355699079159</c:v>
                </c:pt>
                <c:pt idx="118">
                  <c:v>0.19743092779429816</c:v>
                </c:pt>
                <c:pt idx="119">
                  <c:v>0.21213927491168</c:v>
                </c:pt>
                <c:pt idx="120">
                  <c:v>0.21036454125056425</c:v>
                </c:pt>
                <c:pt idx="121">
                  <c:v>0.20979898822882767</c:v>
                </c:pt>
                <c:pt idx="122">
                  <c:v>0.20492486754612149</c:v>
                </c:pt>
                <c:pt idx="123">
                  <c:v>0.19389565715289392</c:v>
                </c:pt>
                <c:pt idx="124">
                  <c:v>0.18875358845443549</c:v>
                </c:pt>
                <c:pt idx="125">
                  <c:v>0.18226984895979292</c:v>
                </c:pt>
                <c:pt idx="126">
                  <c:v>0.17029228397629009</c:v>
                </c:pt>
                <c:pt idx="127">
                  <c:v>0.170668855893471</c:v>
                </c:pt>
                <c:pt idx="128">
                  <c:v>0.17062847483084664</c:v>
                </c:pt>
                <c:pt idx="129">
                  <c:v>0.16397962856646928</c:v>
                </c:pt>
                <c:pt idx="130">
                  <c:v>0.1658405344038999</c:v>
                </c:pt>
                <c:pt idx="131">
                  <c:v>0.17158991254396538</c:v>
                </c:pt>
                <c:pt idx="132">
                  <c:v>0.16981560484188155</c:v>
                </c:pt>
                <c:pt idx="133">
                  <c:v>0.1721150683441881</c:v>
                </c:pt>
                <c:pt idx="134">
                  <c:v>0.17360167801641935</c:v>
                </c:pt>
                <c:pt idx="135">
                  <c:v>0.17563280473974074</c:v>
                </c:pt>
                <c:pt idx="136">
                  <c:v>0.17298009720176843</c:v>
                </c:pt>
                <c:pt idx="137">
                  <c:v>0.18101455360585758</c:v>
                </c:pt>
                <c:pt idx="138">
                  <c:v>0.17691020397958987</c:v>
                </c:pt>
                <c:pt idx="139">
                  <c:v>0.17375030229668337</c:v>
                </c:pt>
                <c:pt idx="140">
                  <c:v>0.17698206385882792</c:v>
                </c:pt>
                <c:pt idx="141">
                  <c:v>0.18984136914405453</c:v>
                </c:pt>
                <c:pt idx="142">
                  <c:v>0.19055553836661149</c:v>
                </c:pt>
                <c:pt idx="143">
                  <c:v>0.19354984215838431</c:v>
                </c:pt>
                <c:pt idx="144">
                  <c:v>0.19304401529125167</c:v>
                </c:pt>
                <c:pt idx="145">
                  <c:v>0.19527394191876427</c:v>
                </c:pt>
                <c:pt idx="146">
                  <c:v>0.19822784040958027</c:v>
                </c:pt>
                <c:pt idx="147">
                  <c:v>0.20124147313444352</c:v>
                </c:pt>
                <c:pt idx="148">
                  <c:v>0.19607114901855088</c:v>
                </c:pt>
                <c:pt idx="149">
                  <c:v>0.19540322110705033</c:v>
                </c:pt>
                <c:pt idx="150">
                  <c:v>0.21081050371826421</c:v>
                </c:pt>
                <c:pt idx="151">
                  <c:v>0.21107712538024945</c:v>
                </c:pt>
                <c:pt idx="152">
                  <c:v>0.2162878305587658</c:v>
                </c:pt>
                <c:pt idx="153">
                  <c:v>0.20903708025202694</c:v>
                </c:pt>
                <c:pt idx="154">
                  <c:v>0.21102864063498977</c:v>
                </c:pt>
                <c:pt idx="155">
                  <c:v>0.21842888329895074</c:v>
                </c:pt>
                <c:pt idx="156">
                  <c:v>0.22854329093137607</c:v>
                </c:pt>
                <c:pt idx="157">
                  <c:v>0.21622372332155113</c:v>
                </c:pt>
                <c:pt idx="158">
                  <c:v>0.22768466214649843</c:v>
                </c:pt>
                <c:pt idx="159">
                  <c:v>0.22880990451391739</c:v>
                </c:pt>
                <c:pt idx="160">
                  <c:v>0.22631335622441889</c:v>
                </c:pt>
                <c:pt idx="161">
                  <c:v>0.22814739816054996</c:v>
                </c:pt>
                <c:pt idx="162">
                  <c:v>0.22460860963546306</c:v>
                </c:pt>
                <c:pt idx="163">
                  <c:v>0.22239264228719502</c:v>
                </c:pt>
                <c:pt idx="164">
                  <c:v>0.22001948527159601</c:v>
                </c:pt>
                <c:pt idx="165">
                  <c:v>0.22524414972935886</c:v>
                </c:pt>
                <c:pt idx="166">
                  <c:v>0.22611671355514898</c:v>
                </c:pt>
                <c:pt idx="167">
                  <c:v>0.24250611340467657</c:v>
                </c:pt>
                <c:pt idx="168">
                  <c:v>0.23011656680213177</c:v>
                </c:pt>
                <c:pt idx="169">
                  <c:v>0.24927668773024012</c:v>
                </c:pt>
                <c:pt idx="170">
                  <c:v>0.24453678185118455</c:v>
                </c:pt>
                <c:pt idx="171">
                  <c:v>0.24404120782216623</c:v>
                </c:pt>
                <c:pt idx="172">
                  <c:v>0.24546720710394759</c:v>
                </c:pt>
                <c:pt idx="173">
                  <c:v>0.24155275513585975</c:v>
                </c:pt>
                <c:pt idx="174">
                  <c:v>0.24083770167745619</c:v>
                </c:pt>
                <c:pt idx="175">
                  <c:v>0.23545551069341444</c:v>
                </c:pt>
                <c:pt idx="176">
                  <c:v>0.22751446549894042</c:v>
                </c:pt>
                <c:pt idx="177">
                  <c:v>0.24265102316436188</c:v>
                </c:pt>
                <c:pt idx="178">
                  <c:v>0.2253653252350093</c:v>
                </c:pt>
                <c:pt idx="179">
                  <c:v>0.21932243729332529</c:v>
                </c:pt>
                <c:pt idx="180">
                  <c:v>0.23913699320994339</c:v>
                </c:pt>
                <c:pt idx="181">
                  <c:v>0.23218111998262331</c:v>
                </c:pt>
                <c:pt idx="182">
                  <c:v>0.23470411429382987</c:v>
                </c:pt>
                <c:pt idx="183">
                  <c:v>0.23126813469698729</c:v>
                </c:pt>
                <c:pt idx="184">
                  <c:v>0.22793185251722603</c:v>
                </c:pt>
                <c:pt idx="185">
                  <c:v>0.22425311408614948</c:v>
                </c:pt>
                <c:pt idx="186">
                  <c:v>0.2246301281212508</c:v>
                </c:pt>
                <c:pt idx="187">
                  <c:v>0.22446046787034099</c:v>
                </c:pt>
                <c:pt idx="188">
                  <c:v>0.21709473451350469</c:v>
                </c:pt>
                <c:pt idx="189">
                  <c:v>0.22262640169587686</c:v>
                </c:pt>
                <c:pt idx="190">
                  <c:v>0.22795076357072364</c:v>
                </c:pt>
                <c:pt idx="191">
                  <c:v>0.23036923726431574</c:v>
                </c:pt>
                <c:pt idx="192">
                  <c:v>0.23338286998917895</c:v>
                </c:pt>
                <c:pt idx="193">
                  <c:v>0.2323060962081315</c:v>
                </c:pt>
                <c:pt idx="194">
                  <c:v>0.23774301774767728</c:v>
                </c:pt>
                <c:pt idx="195">
                  <c:v>0.24909486951636314</c:v>
                </c:pt>
                <c:pt idx="196">
                  <c:v>0.24075340230821979</c:v>
                </c:pt>
                <c:pt idx="197">
                  <c:v>0.24890450497511646</c:v>
                </c:pt>
                <c:pt idx="198">
                  <c:v>0.24323728047643434</c:v>
                </c:pt>
                <c:pt idx="199">
                  <c:v>0.23667549062421522</c:v>
                </c:pt>
                <c:pt idx="200">
                  <c:v>0.23116363023825875</c:v>
                </c:pt>
                <c:pt idx="201">
                  <c:v>0.23004333156564857</c:v>
                </c:pt>
                <c:pt idx="202">
                  <c:v>0.23272035555636791</c:v>
                </c:pt>
                <c:pt idx="203">
                  <c:v>0.23567468808566042</c:v>
                </c:pt>
                <c:pt idx="204">
                  <c:v>0.21852634070945415</c:v>
                </c:pt>
                <c:pt idx="205">
                  <c:v>0.2257331888684698</c:v>
                </c:pt>
                <c:pt idx="206">
                  <c:v>0.22778538388021427</c:v>
                </c:pt>
                <c:pt idx="207">
                  <c:v>0.22957902051538823</c:v>
                </c:pt>
                <c:pt idx="208">
                  <c:v>0.23664398887841656</c:v>
                </c:pt>
                <c:pt idx="209">
                  <c:v>0.23315821434143191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0.31246794159533825</c:v>
                </c:pt>
                <c:pt idx="1">
                  <c:v>0.30564134755630423</c:v>
                </c:pt>
                <c:pt idx="2">
                  <c:v>0.30367805067022052</c:v>
                </c:pt>
                <c:pt idx="3">
                  <c:v>0.30678055728241238</c:v>
                </c:pt>
                <c:pt idx="4">
                  <c:v>0.30012362349429011</c:v>
                </c:pt>
                <c:pt idx="5">
                  <c:v>0.30398505339483078</c:v>
                </c:pt>
                <c:pt idx="6">
                  <c:v>0.3042575468123157</c:v>
                </c:pt>
                <c:pt idx="7">
                  <c:v>0.29168570703338709</c:v>
                </c:pt>
                <c:pt idx="8">
                  <c:v>0.29448118668263623</c:v>
                </c:pt>
                <c:pt idx="9">
                  <c:v>0.29727666633188571</c:v>
                </c:pt>
                <c:pt idx="10">
                  <c:v>0.30366697845802371</c:v>
                </c:pt>
                <c:pt idx="11">
                  <c:v>0.31247432550915338</c:v>
                </c:pt>
                <c:pt idx="12">
                  <c:v>0.31051102862307028</c:v>
                </c:pt>
                <c:pt idx="13">
                  <c:v>0.31241998516728253</c:v>
                </c:pt>
                <c:pt idx="14">
                  <c:v>0.30980225329268996</c:v>
                </c:pt>
                <c:pt idx="15">
                  <c:v>0.30985072995850577</c:v>
                </c:pt>
                <c:pt idx="16">
                  <c:v>0.30597847652820975</c:v>
                </c:pt>
                <c:pt idx="17">
                  <c:v>0.33110825824095963</c:v>
                </c:pt>
                <c:pt idx="18">
                  <c:v>0.32374086167141392</c:v>
                </c:pt>
                <c:pt idx="19">
                  <c:v>0.31818273230844069</c:v>
                </c:pt>
                <c:pt idx="20">
                  <c:v>0.32466191832190827</c:v>
                </c:pt>
                <c:pt idx="21">
                  <c:v>0.34329553285768832</c:v>
                </c:pt>
                <c:pt idx="22">
                  <c:v>0.34008850562787979</c:v>
                </c:pt>
                <c:pt idx="23">
                  <c:v>0.33163664604661847</c:v>
                </c:pt>
                <c:pt idx="24">
                  <c:v>0.33030133004788931</c:v>
                </c:pt>
                <c:pt idx="25">
                  <c:v>0.31868961778719868</c:v>
                </c:pt>
                <c:pt idx="26">
                  <c:v>0.32044284912141485</c:v>
                </c:pt>
                <c:pt idx="27">
                  <c:v>0.31346808099948276</c:v>
                </c:pt>
                <c:pt idx="28">
                  <c:v>0.29842794834848979</c:v>
                </c:pt>
                <c:pt idx="29">
                  <c:v>0.29558397587453572</c:v>
                </c:pt>
                <c:pt idx="30">
                  <c:v>0.2894880577858629</c:v>
                </c:pt>
                <c:pt idx="31">
                  <c:v>0.30290770281991453</c:v>
                </c:pt>
                <c:pt idx="32">
                  <c:v>0.2972122229037969</c:v>
                </c:pt>
                <c:pt idx="33">
                  <c:v>0.29833747335065947</c:v>
                </c:pt>
                <c:pt idx="34">
                  <c:v>0.29130834872796774</c:v>
                </c:pt>
                <c:pt idx="35">
                  <c:v>0.29225091578480722</c:v>
                </c:pt>
                <c:pt idx="36">
                  <c:v>0.27435928377109531</c:v>
                </c:pt>
                <c:pt idx="37">
                  <c:v>0.26813408649413639</c:v>
                </c:pt>
                <c:pt idx="38">
                  <c:v>0.26380349626850746</c:v>
                </c:pt>
                <c:pt idx="39">
                  <c:v>0.27005993852937993</c:v>
                </c:pt>
                <c:pt idx="40">
                  <c:v>0.25663702109267222</c:v>
                </c:pt>
                <c:pt idx="41">
                  <c:v>0.26918737470358978</c:v>
                </c:pt>
                <c:pt idx="42">
                  <c:v>0.275052539108948</c:v>
                </c:pt>
                <c:pt idx="43">
                  <c:v>0.2763021088903968</c:v>
                </c:pt>
                <c:pt idx="44">
                  <c:v>0.2719639675376696</c:v>
                </c:pt>
                <c:pt idx="45">
                  <c:v>0.27454131834963774</c:v>
                </c:pt>
                <c:pt idx="46">
                  <c:v>0.2761917407556122</c:v>
                </c:pt>
                <c:pt idx="47">
                  <c:v>0.28968596353880444</c:v>
                </c:pt>
                <c:pt idx="48">
                  <c:v>0.28807006659884382</c:v>
                </c:pt>
                <c:pt idx="49">
                  <c:v>0.27744132669594979</c:v>
                </c:pt>
                <c:pt idx="50">
                  <c:v>0.27597360383888697</c:v>
                </c:pt>
                <c:pt idx="51">
                  <c:v>0.28876490688831041</c:v>
                </c:pt>
                <c:pt idx="52">
                  <c:v>0.29732753289743502</c:v>
                </c:pt>
                <c:pt idx="53">
                  <c:v>0.29089683970867136</c:v>
                </c:pt>
                <c:pt idx="54">
                  <c:v>0.28953950922472554</c:v>
                </c:pt>
                <c:pt idx="55">
                  <c:v>0.28852957868690288</c:v>
                </c:pt>
                <c:pt idx="56">
                  <c:v>0.28753527064103679</c:v>
                </c:pt>
                <c:pt idx="57">
                  <c:v>0.28482866487911562</c:v>
                </c:pt>
                <c:pt idx="58">
                  <c:v>0.26897031682364769</c:v>
                </c:pt>
                <c:pt idx="59">
                  <c:v>0.27894329538426432</c:v>
                </c:pt>
                <c:pt idx="60">
                  <c:v>0.28376618723625679</c:v>
                </c:pt>
                <c:pt idx="61">
                  <c:v>0.28315213331037176</c:v>
                </c:pt>
                <c:pt idx="62">
                  <c:v>0.29995305650212373</c:v>
                </c:pt>
                <c:pt idx="63">
                  <c:v>0.29439491905970627</c:v>
                </c:pt>
                <c:pt idx="64">
                  <c:v>0.29314534119881452</c:v>
                </c:pt>
                <c:pt idx="65">
                  <c:v>0.30167672222402531</c:v>
                </c:pt>
                <c:pt idx="66">
                  <c:v>0.30243396614077617</c:v>
                </c:pt>
                <c:pt idx="67">
                  <c:v>0.29800695090072066</c:v>
                </c:pt>
                <c:pt idx="68">
                  <c:v>0.30323656713274039</c:v>
                </c:pt>
                <c:pt idx="69">
                  <c:v>0.31677926658174749</c:v>
                </c:pt>
                <c:pt idx="70">
                  <c:v>0.3221785592235642</c:v>
                </c:pt>
                <c:pt idx="71">
                  <c:v>0.3237540508625677</c:v>
                </c:pt>
                <c:pt idx="72">
                  <c:v>0.33361926064124209</c:v>
                </c:pt>
                <c:pt idx="73">
                  <c:v>0.34088650959634187</c:v>
                </c:pt>
                <c:pt idx="74">
                  <c:v>0.38741569130808706</c:v>
                </c:pt>
                <c:pt idx="75">
                  <c:v>0.42877457314227463</c:v>
                </c:pt>
                <c:pt idx="76">
                  <c:v>0.42615681702934904</c:v>
                </c:pt>
                <c:pt idx="77">
                  <c:v>0.41264368319265626</c:v>
                </c:pt>
                <c:pt idx="78">
                  <c:v>0.41174152143677295</c:v>
                </c:pt>
                <c:pt idx="79">
                  <c:v>0.40917632050832675</c:v>
                </c:pt>
                <c:pt idx="80">
                  <c:v>0.40380349004710908</c:v>
                </c:pt>
                <c:pt idx="81">
                  <c:v>0.3760963817607238</c:v>
                </c:pt>
                <c:pt idx="82">
                  <c:v>0.37410349502399431</c:v>
                </c:pt>
                <c:pt idx="83">
                  <c:v>0.36258785475989996</c:v>
                </c:pt>
                <c:pt idx="84">
                  <c:v>0.34903433178113824</c:v>
                </c:pt>
                <c:pt idx="85">
                  <c:v>0.33644227075382804</c:v>
                </c:pt>
                <c:pt idx="86">
                  <c:v>0.33157897360087846</c:v>
                </c:pt>
                <c:pt idx="87">
                  <c:v>0.30536517907377925</c:v>
                </c:pt>
                <c:pt idx="88">
                  <c:v>0.29379647954633425</c:v>
                </c:pt>
                <c:pt idx="89">
                  <c:v>0.30274523143093957</c:v>
                </c:pt>
                <c:pt idx="90">
                  <c:v>0.29951346986879468</c:v>
                </c:pt>
                <c:pt idx="91">
                  <c:v>0.29586431320892254</c:v>
                </c:pt>
                <c:pt idx="92">
                  <c:v>0.30591189375701289</c:v>
                </c:pt>
                <c:pt idx="93">
                  <c:v>0.30337494824600147</c:v>
                </c:pt>
                <c:pt idx="94">
                  <c:v>0.30232462048666564</c:v>
                </c:pt>
                <c:pt idx="95">
                  <c:v>0.30724394543253186</c:v>
                </c:pt>
                <c:pt idx="96">
                  <c:v>0.29525805101313396</c:v>
                </c:pt>
                <c:pt idx="97">
                  <c:v>0.2916303886007181</c:v>
                </c:pt>
                <c:pt idx="98">
                  <c:v>0.26040468879929474</c:v>
                </c:pt>
                <c:pt idx="99">
                  <c:v>0.22396828381935344</c:v>
                </c:pt>
                <c:pt idx="100">
                  <c:v>0.23292198747821533</c:v>
                </c:pt>
                <c:pt idx="101">
                  <c:v>0.22830640093374821</c:v>
                </c:pt>
                <c:pt idx="102">
                  <c:v>0.2245198775618438</c:v>
                </c:pt>
                <c:pt idx="103">
                  <c:v>0.21762916820615022</c:v>
                </c:pt>
                <c:pt idx="104">
                  <c:v>0.23170784698513627</c:v>
                </c:pt>
                <c:pt idx="105">
                  <c:v>0.21752467990630925</c:v>
                </c:pt>
                <c:pt idx="106">
                  <c:v>0.22183322332894514</c:v>
                </c:pt>
                <c:pt idx="107">
                  <c:v>0.22175830872086302</c:v>
                </c:pt>
                <c:pt idx="108">
                  <c:v>0.24108810605876774</c:v>
                </c:pt>
                <c:pt idx="109">
                  <c:v>0.24419061267095926</c:v>
                </c:pt>
                <c:pt idx="110">
                  <c:v>0.23694180841310816</c:v>
                </c:pt>
                <c:pt idx="111">
                  <c:v>0.25905145482886116</c:v>
                </c:pt>
                <c:pt idx="112">
                  <c:v>0.26475280650047717</c:v>
                </c:pt>
                <c:pt idx="113">
                  <c:v>0.26437580054481913</c:v>
                </c:pt>
                <c:pt idx="114">
                  <c:v>0.25209076648045131</c:v>
                </c:pt>
                <c:pt idx="115">
                  <c:v>0.25381702347575291</c:v>
                </c:pt>
                <c:pt idx="116">
                  <c:v>0.25121009089258101</c:v>
                </c:pt>
                <c:pt idx="117">
                  <c:v>0.25285556960374567</c:v>
                </c:pt>
                <c:pt idx="118">
                  <c:v>0.25073341175817304</c:v>
                </c:pt>
                <c:pt idx="119">
                  <c:v>0.25558106218083393</c:v>
                </c:pt>
                <c:pt idx="120">
                  <c:v>0.25418331831648772</c:v>
                </c:pt>
                <c:pt idx="121">
                  <c:v>0.26076532133764063</c:v>
                </c:pt>
                <c:pt idx="122">
                  <c:v>0.26151942950489965</c:v>
                </c:pt>
                <c:pt idx="123">
                  <c:v>0.24359951783541892</c:v>
                </c:pt>
                <c:pt idx="124">
                  <c:v>0.25144193840611057</c:v>
                </c:pt>
                <c:pt idx="125">
                  <c:v>0.25523927722832473</c:v>
                </c:pt>
                <c:pt idx="126">
                  <c:v>0.27223055688187786</c:v>
                </c:pt>
                <c:pt idx="127">
                  <c:v>0.27913367471894024</c:v>
                </c:pt>
                <c:pt idx="128">
                  <c:v>0.27216844096879639</c:v>
                </c:pt>
                <c:pt idx="129">
                  <c:v>0.28003910887747802</c:v>
                </c:pt>
                <c:pt idx="130">
                  <c:v>0.27839495652008356</c:v>
                </c:pt>
                <c:pt idx="131">
                  <c:v>0.29462899225688516</c:v>
                </c:pt>
                <c:pt idx="132">
                  <c:v>0.29112305790565801</c:v>
                </c:pt>
                <c:pt idx="133">
                  <c:v>0.28100865835267663</c:v>
                </c:pt>
                <c:pt idx="134">
                  <c:v>0.27597389155309043</c:v>
                </c:pt>
                <c:pt idx="135">
                  <c:v>0.278898650390625</c:v>
                </c:pt>
                <c:pt idx="136">
                  <c:v>0.28284268412991886</c:v>
                </c:pt>
                <c:pt idx="137">
                  <c:v>0.27934299558893416</c:v>
                </c:pt>
                <c:pt idx="138">
                  <c:v>0.28411114072653576</c:v>
                </c:pt>
                <c:pt idx="139">
                  <c:v>0.28310928155357107</c:v>
                </c:pt>
                <c:pt idx="140">
                  <c:v>0.27480232365255014</c:v>
                </c:pt>
                <c:pt idx="141">
                  <c:v>0.27629375652531835</c:v>
                </c:pt>
                <c:pt idx="142">
                  <c:v>0.27100979187198476</c:v>
                </c:pt>
                <c:pt idx="143">
                  <c:v>0.26510424640400188</c:v>
                </c:pt>
                <c:pt idx="144">
                  <c:v>0.28090200022790873</c:v>
                </c:pt>
                <c:pt idx="145">
                  <c:v>0.2810797560820093</c:v>
                </c:pt>
                <c:pt idx="146">
                  <c:v>0.28260677913464188</c:v>
                </c:pt>
                <c:pt idx="147">
                  <c:v>0.28008379290287738</c:v>
                </c:pt>
                <c:pt idx="148">
                  <c:v>0.2853133848965631</c:v>
                </c:pt>
                <c:pt idx="149">
                  <c:v>0.28714743491213773</c:v>
                </c:pt>
                <c:pt idx="150">
                  <c:v>0.29858948692191828</c:v>
                </c:pt>
                <c:pt idx="151">
                  <c:v>0.30207393510513431</c:v>
                </c:pt>
                <c:pt idx="152">
                  <c:v>0.29341916280602565</c:v>
                </c:pt>
                <c:pt idx="153">
                  <c:v>0.29971473736878051</c:v>
                </c:pt>
                <c:pt idx="154">
                  <c:v>0.29978471636149551</c:v>
                </c:pt>
                <c:pt idx="155">
                  <c:v>0.29079555917593342</c:v>
                </c:pt>
                <c:pt idx="156">
                  <c:v>0.30216303343657297</c:v>
                </c:pt>
                <c:pt idx="157">
                  <c:v>0.28266765436642338</c:v>
                </c:pt>
                <c:pt idx="158">
                  <c:v>0.28343245748971713</c:v>
                </c:pt>
                <c:pt idx="159">
                  <c:v>0.28131029964414517</c:v>
                </c:pt>
                <c:pt idx="160">
                  <c:v>0.28000143774657082</c:v>
                </c:pt>
                <c:pt idx="161">
                  <c:v>0.28748249101244733</c:v>
                </c:pt>
                <c:pt idx="162">
                  <c:v>0.30181972008855967</c:v>
                </c:pt>
                <c:pt idx="163">
                  <c:v>0.28875684360289566</c:v>
                </c:pt>
                <c:pt idx="164">
                  <c:v>0.27878251445017799</c:v>
                </c:pt>
                <c:pt idx="165">
                  <c:v>0.29461442456337988</c:v>
                </c:pt>
                <c:pt idx="166">
                  <c:v>0.27906802292733168</c:v>
                </c:pt>
                <c:pt idx="167">
                  <c:v>0.27737721137928861</c:v>
                </c:pt>
                <c:pt idx="168">
                  <c:v>0.27654503669556713</c:v>
                </c:pt>
                <c:pt idx="169">
                  <c:v>0.27841361217715527</c:v>
                </c:pt>
                <c:pt idx="170">
                  <c:v>0.27793692496330313</c:v>
                </c:pt>
                <c:pt idx="171">
                  <c:v>0.2780316706061311</c:v>
                </c:pt>
                <c:pt idx="172">
                  <c:v>0.28155649985197184</c:v>
                </c:pt>
                <c:pt idx="173">
                  <c:v>0.28494712237360559</c:v>
                </c:pt>
                <c:pt idx="174">
                  <c:v>0.28439236864328993</c:v>
                </c:pt>
                <c:pt idx="175">
                  <c:v>0.28279043906201978</c:v>
                </c:pt>
                <c:pt idx="176">
                  <c:v>0.28274196239620403</c:v>
                </c:pt>
                <c:pt idx="177">
                  <c:v>0.28765372813552575</c:v>
                </c:pt>
                <c:pt idx="178">
                  <c:v>0.28632334775216273</c:v>
                </c:pt>
                <c:pt idx="179">
                  <c:v>0.27855681024746565</c:v>
                </c:pt>
                <c:pt idx="180">
                  <c:v>0.26777074402407358</c:v>
                </c:pt>
                <c:pt idx="181">
                  <c:v>0.25401931345641243</c:v>
                </c:pt>
                <c:pt idx="182">
                  <c:v>0.24581974220314456</c:v>
                </c:pt>
                <c:pt idx="183">
                  <c:v>0.24401543485026736</c:v>
                </c:pt>
                <c:pt idx="184">
                  <c:v>0.25647823284817967</c:v>
                </c:pt>
                <c:pt idx="185">
                  <c:v>0.27998911189560366</c:v>
                </c:pt>
                <c:pt idx="186">
                  <c:v>0.28107982071756327</c:v>
                </c:pt>
                <c:pt idx="187">
                  <c:v>0.27995457027070136</c:v>
                </c:pt>
                <c:pt idx="188">
                  <c:v>0.28458409185608124</c:v>
                </c:pt>
                <c:pt idx="189">
                  <c:v>0.28532741689080782</c:v>
                </c:pt>
                <c:pt idx="190">
                  <c:v>0.28554556996642155</c:v>
                </c:pt>
                <c:pt idx="191">
                  <c:v>0.28863411729936689</c:v>
                </c:pt>
                <c:pt idx="192">
                  <c:v>0.30143350787253748</c:v>
                </c:pt>
                <c:pt idx="193">
                  <c:v>0.30086793061246786</c:v>
                </c:pt>
                <c:pt idx="194">
                  <c:v>0.28270965269843729</c:v>
                </c:pt>
                <c:pt idx="195">
                  <c:v>0.28356828148331431</c:v>
                </c:pt>
                <c:pt idx="196">
                  <c:v>0.27967399740891385</c:v>
                </c:pt>
                <c:pt idx="197">
                  <c:v>0.29204792959894271</c:v>
                </c:pt>
                <c:pt idx="198">
                  <c:v>0.29112688102789258</c:v>
                </c:pt>
                <c:pt idx="199">
                  <c:v>0.2911672782494058</c:v>
                </c:pt>
                <c:pt idx="200">
                  <c:v>0.27727220284168791</c:v>
                </c:pt>
                <c:pt idx="201">
                  <c:v>0.27947254769799867</c:v>
                </c:pt>
                <c:pt idx="202">
                  <c:v>0.28186132720555557</c:v>
                </c:pt>
                <c:pt idx="203">
                  <c:v>0.28220875946945506</c:v>
                </c:pt>
                <c:pt idx="204">
                  <c:v>0.28411771601366759</c:v>
                </c:pt>
                <c:pt idx="205">
                  <c:v>0.28166963631054059</c:v>
                </c:pt>
                <c:pt idx="206">
                  <c:v>0.2658471158365211</c:v>
                </c:pt>
                <c:pt idx="207">
                  <c:v>0.2597234253723687</c:v>
                </c:pt>
                <c:pt idx="208">
                  <c:v>0.25187127830355605</c:v>
                </c:pt>
                <c:pt idx="209">
                  <c:v>0.24727146706309694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379264"/>
        <c:axId val="104898560"/>
      </c:scatterChart>
      <c:valAx>
        <c:axId val="14137926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4898560"/>
        <c:crosses val="autoZero"/>
        <c:crossBetween val="midCat"/>
      </c:valAx>
      <c:valAx>
        <c:axId val="1048985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13792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2</xdr:row>
      <xdr:rowOff>128587</xdr:rowOff>
    </xdr:from>
    <xdr:to>
      <xdr:col>20</xdr:col>
      <xdr:colOff>7938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 fps Cart Movement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15.381999970000001</v>
      </c>
      <c r="C2">
        <v>0.30557001</v>
      </c>
      <c r="D2">
        <v>39.432998660000003</v>
      </c>
      <c r="E2">
        <v>0.25005999000000001</v>
      </c>
      <c r="F2">
        <v>37.569000240000001</v>
      </c>
      <c r="G2">
        <v>0.78410000000000002</v>
      </c>
      <c r="H2">
        <v>36.27999878</v>
      </c>
      <c r="J2" s="2">
        <f>TREND(Calibration!$A$2:$A$4,Calibration!$B$2:$B$4,C2)</f>
        <v>327.63920885079938</v>
      </c>
      <c r="K2" s="2">
        <f>TREND(Calibration!$A$2:$A$4,Calibration!$C$2:$C$4,E2)</f>
        <v>435.80795628079113</v>
      </c>
      <c r="L2" s="2">
        <f>TREND(Calibration!$A$2:$A$4,Calibration!$D$2:$D$4,G2)</f>
        <v>568.58917564852777</v>
      </c>
    </row>
    <row r="3" spans="1:12" x14ac:dyDescent="0.25">
      <c r="A3">
        <v>5075</v>
      </c>
      <c r="B3">
        <v>15.28800011</v>
      </c>
      <c r="C3">
        <v>0.30351999000000002</v>
      </c>
      <c r="D3">
        <v>39.414001460000001</v>
      </c>
      <c r="E3">
        <v>0.25005999000000001</v>
      </c>
      <c r="F3">
        <v>37.590999600000004</v>
      </c>
      <c r="G3">
        <v>0.77929996999999995</v>
      </c>
      <c r="H3">
        <v>36.27099991</v>
      </c>
      <c r="J3" s="2">
        <f>TREND(Calibration!$A$2:$A$4,Calibration!$B$2:$B$4,C3)</f>
        <v>318.572985803964</v>
      </c>
      <c r="K3" s="2">
        <f>TREND(Calibration!$A$2:$A$4,Calibration!$C$2:$C$4,E3)</f>
        <v>435.80795628079113</v>
      </c>
      <c r="L3" s="2">
        <f>TREND(Calibration!$A$2:$A$4,Calibration!$D$2:$D$4,G3)</f>
        <v>565.18746437858567</v>
      </c>
    </row>
    <row r="4" spans="1:12" x14ac:dyDescent="0.25">
      <c r="A4">
        <v>10123</v>
      </c>
      <c r="B4">
        <v>15.213000299999999</v>
      </c>
      <c r="C4">
        <v>0.30264999999999997</v>
      </c>
      <c r="D4">
        <v>39.42599869</v>
      </c>
      <c r="E4">
        <v>0.25011</v>
      </c>
      <c r="F4">
        <v>37.558998109999997</v>
      </c>
      <c r="G4">
        <v>0.77770001</v>
      </c>
      <c r="H4">
        <v>36.277000430000001</v>
      </c>
      <c r="J4" s="2">
        <f>TREND(Calibration!$A$2:$A$4,Calibration!$B$2:$B$4,C4)</f>
        <v>314.72545095624696</v>
      </c>
      <c r="K4" s="2">
        <f>TREND(Calibration!$A$2:$A$4,Calibration!$C$2:$C$4,E4)</f>
        <v>436.19836552434367</v>
      </c>
      <c r="L4" s="2">
        <f>TREND(Calibration!$A$2:$A$4,Calibration!$D$2:$D$4,G4)</f>
        <v>564.05359605620924</v>
      </c>
    </row>
    <row r="5" spans="1:12" x14ac:dyDescent="0.25">
      <c r="A5">
        <v>15298</v>
      </c>
      <c r="B5">
        <v>15.105999949999999</v>
      </c>
      <c r="C5">
        <v>0.31156999000000002</v>
      </c>
      <c r="D5">
        <v>39.432998660000003</v>
      </c>
      <c r="E5">
        <v>0.25</v>
      </c>
      <c r="F5">
        <v>37.57799911</v>
      </c>
      <c r="G5">
        <v>0.78579997999999995</v>
      </c>
      <c r="H5">
        <v>36.257999419999997</v>
      </c>
      <c r="J5" s="2">
        <f>TREND(Calibration!$A$2:$A$4,Calibration!$B$2:$B$4,C5)</f>
        <v>354.17414848873045</v>
      </c>
      <c r="K5" s="2">
        <f>TREND(Calibration!$A$2:$A$4,Calibration!$C$2:$C$4,E5)</f>
        <v>435.33963693424607</v>
      </c>
      <c r="L5" s="2">
        <f>TREND(Calibration!$A$2:$A$4,Calibration!$D$2:$D$4,G5)</f>
        <v>569.79392668647461</v>
      </c>
    </row>
    <row r="6" spans="1:12" x14ac:dyDescent="0.25">
      <c r="A6">
        <v>20164</v>
      </c>
      <c r="B6">
        <v>15.083999629999999</v>
      </c>
      <c r="C6">
        <v>0.31152001000000001</v>
      </c>
      <c r="D6">
        <v>39.372001650000001</v>
      </c>
      <c r="E6">
        <v>0.25042998999999999</v>
      </c>
      <c r="F6">
        <v>37.601001740000001</v>
      </c>
      <c r="G6">
        <v>0.79170001000000001</v>
      </c>
      <c r="H6">
        <v>36.36000061</v>
      </c>
      <c r="J6" s="2">
        <f>TREND(Calibration!$A$2:$A$4,Calibration!$B$2:$B$4,C6)</f>
        <v>353.95311170475725</v>
      </c>
      <c r="K6" s="2">
        <f>TREND(Calibration!$A$2:$A$4,Calibration!$C$2:$C$4,E6)</f>
        <v>438.69640699293723</v>
      </c>
      <c r="L6" s="2">
        <f>TREND(Calibration!$A$2:$A$4,Calibration!$D$2:$D$4,G6)</f>
        <v>573.97519191689958</v>
      </c>
    </row>
    <row r="7" spans="1:12" x14ac:dyDescent="0.25">
      <c r="A7">
        <v>25124</v>
      </c>
      <c r="B7">
        <v>15.18700027</v>
      </c>
      <c r="C7">
        <v>0.31027000999999998</v>
      </c>
      <c r="D7">
        <v>39.390998840000002</v>
      </c>
      <c r="E7">
        <v>0.25</v>
      </c>
      <c r="F7">
        <v>37.629001619999997</v>
      </c>
      <c r="G7">
        <v>0.79710000999999997</v>
      </c>
      <c r="H7">
        <v>36.32799911</v>
      </c>
      <c r="J7" s="2">
        <f>TREND(Calibration!$A$2:$A$4,Calibration!$B$2:$B$4,C7)</f>
        <v>348.42498085308534</v>
      </c>
      <c r="K7" s="2">
        <f>TREND(Calibration!$A$2:$A$4,Calibration!$C$2:$C$4,E7)</f>
        <v>435.33963693424607</v>
      </c>
      <c r="L7" s="2">
        <f>TREND(Calibration!$A$2:$A$4,Calibration!$D$2:$D$4,G7)</f>
        <v>577.80209317745164</v>
      </c>
    </row>
    <row r="8" spans="1:12" x14ac:dyDescent="0.25">
      <c r="A8">
        <v>30168</v>
      </c>
      <c r="B8">
        <v>15.239000320000001</v>
      </c>
      <c r="C8">
        <v>0.30864998999999999</v>
      </c>
      <c r="D8">
        <v>39.409999849999998</v>
      </c>
      <c r="E8">
        <v>0.25</v>
      </c>
      <c r="F8">
        <v>37.582000729999997</v>
      </c>
      <c r="G8">
        <v>0.79490000000000005</v>
      </c>
      <c r="H8">
        <v>36.372001650000001</v>
      </c>
      <c r="J8" s="2">
        <f>TREND(Calibration!$A$2:$A$4,Calibration!$B$2:$B$4,C8)</f>
        <v>341.26043481922511</v>
      </c>
      <c r="K8" s="2">
        <f>TREND(Calibration!$A$2:$A$4,Calibration!$C$2:$C$4,E8)</f>
        <v>435.33963693424607</v>
      </c>
      <c r="L8" s="2">
        <f>TREND(Calibration!$A$2:$A$4,Calibration!$D$2:$D$4,G8)</f>
        <v>576.24297816963178</v>
      </c>
    </row>
    <row r="9" spans="1:12" x14ac:dyDescent="0.25">
      <c r="A9">
        <v>35125</v>
      </c>
      <c r="B9">
        <v>15.28499985</v>
      </c>
      <c r="C9">
        <v>0.30648999999999998</v>
      </c>
      <c r="D9">
        <v>39.403999329999998</v>
      </c>
      <c r="E9">
        <v>0.25005999000000001</v>
      </c>
      <c r="F9">
        <v>37.612998959999999</v>
      </c>
      <c r="G9">
        <v>0.79820000999999996</v>
      </c>
      <c r="H9">
        <v>36.277000430000001</v>
      </c>
      <c r="J9" s="2">
        <f>TREND(Calibration!$A$2:$A$4,Calibration!$B$2:$B$4,C9)</f>
        <v>331.70786893258287</v>
      </c>
      <c r="K9" s="2">
        <f>TREND(Calibration!$A$2:$A$4,Calibration!$C$2:$C$4,E9)</f>
        <v>435.80795628079113</v>
      </c>
      <c r="L9" s="2">
        <f>TREND(Calibration!$A$2:$A$4,Calibration!$D$2:$D$4,G9)</f>
        <v>578.5816471379344</v>
      </c>
    </row>
    <row r="10" spans="1:12" x14ac:dyDescent="0.25">
      <c r="A10">
        <v>40148</v>
      </c>
      <c r="B10">
        <v>15.23600006</v>
      </c>
      <c r="C10">
        <v>0.30772999000000001</v>
      </c>
      <c r="D10">
        <v>39.403999329999998</v>
      </c>
      <c r="E10">
        <v>0.24995001</v>
      </c>
      <c r="F10">
        <v>37.606998439999998</v>
      </c>
      <c r="G10">
        <v>0.79979997999999997</v>
      </c>
      <c r="H10">
        <v>36.355998990000003</v>
      </c>
      <c r="J10" s="2">
        <f>TREND(Calibration!$A$2:$A$4,Calibration!$B$2:$B$4,C10)</f>
        <v>337.19173051239454</v>
      </c>
      <c r="K10" s="2">
        <f>TREND(Calibration!$A$2:$A$4,Calibration!$C$2:$C$4,E10)</f>
        <v>434.94938382316445</v>
      </c>
      <c r="L10" s="2">
        <f>TREND(Calibration!$A$2:$A$4,Calibration!$D$2:$D$4,G10)</f>
        <v>579.71552254716505</v>
      </c>
    </row>
    <row r="11" spans="1:12" x14ac:dyDescent="0.25">
      <c r="A11">
        <v>45129</v>
      </c>
      <c r="B11">
        <v>15.16800022</v>
      </c>
      <c r="C11">
        <v>0.31264999999999998</v>
      </c>
      <c r="D11">
        <v>39.42599869</v>
      </c>
      <c r="E11">
        <v>0.24968000000000001</v>
      </c>
      <c r="F11">
        <v>37.584999080000003</v>
      </c>
      <c r="G11">
        <v>0.78410000000000002</v>
      </c>
      <c r="H11">
        <v>36.303001399999999</v>
      </c>
      <c r="J11" s="2">
        <f>TREND(Calibration!$A$2:$A$4,Calibration!$B$2:$B$4,C11)</f>
        <v>358.95049776962173</v>
      </c>
      <c r="K11" s="2">
        <f>TREND(Calibration!$A$2:$A$4,Calibration!$C$2:$C$4,E11)</f>
        <v>432.84151739941694</v>
      </c>
      <c r="L11" s="2">
        <f>TREND(Calibration!$A$2:$A$4,Calibration!$D$2:$D$4,G11)</f>
        <v>568.58917564852777</v>
      </c>
    </row>
    <row r="12" spans="1:12" x14ac:dyDescent="0.25">
      <c r="A12">
        <v>50155</v>
      </c>
      <c r="B12">
        <v>15.12300014</v>
      </c>
      <c r="C12">
        <v>0.30843999999999999</v>
      </c>
      <c r="D12">
        <v>39.41999817</v>
      </c>
      <c r="E12">
        <v>0.24973001</v>
      </c>
      <c r="F12">
        <v>37.590999600000004</v>
      </c>
      <c r="G12">
        <v>0.79600000000000004</v>
      </c>
      <c r="H12">
        <v>36.366001130000001</v>
      </c>
      <c r="J12" s="2">
        <f>TREND(Calibration!$A$2:$A$4,Calibration!$B$2:$B$4,C12)</f>
        <v>340.33175306119097</v>
      </c>
      <c r="K12" s="2">
        <f>TREND(Calibration!$A$2:$A$4,Calibration!$C$2:$C$4,E12)</f>
        <v>433.23192664296948</v>
      </c>
      <c r="L12" s="2">
        <f>TREND(Calibration!$A$2:$A$4,Calibration!$D$2:$D$4,G12)</f>
        <v>577.02253213011466</v>
      </c>
    </row>
    <row r="13" spans="1:12" x14ac:dyDescent="0.25">
      <c r="A13">
        <v>55148</v>
      </c>
      <c r="B13">
        <v>15.12899971</v>
      </c>
      <c r="C13">
        <v>0.30303001000000002</v>
      </c>
      <c r="D13">
        <v>39.432998660000003</v>
      </c>
      <c r="E13">
        <v>0.24962001</v>
      </c>
      <c r="F13">
        <v>37.619998930000001</v>
      </c>
      <c r="G13">
        <v>0.79600000000000004</v>
      </c>
      <c r="H13">
        <v>36.292999270000003</v>
      </c>
      <c r="J13" s="2">
        <f>TREND(Calibration!$A$2:$A$4,Calibration!$B$2:$B$4,C13)</f>
        <v>316.40604696020227</v>
      </c>
      <c r="K13" s="2">
        <f>TREND(Calibration!$A$2:$A$4,Calibration!$C$2:$C$4,E13)</f>
        <v>432.37319805287189</v>
      </c>
      <c r="L13" s="2">
        <f>TREND(Calibration!$A$2:$A$4,Calibration!$D$2:$D$4,G13)</f>
        <v>577.02253213011466</v>
      </c>
    </row>
    <row r="14" spans="1:12" x14ac:dyDescent="0.25">
      <c r="A14">
        <v>60080</v>
      </c>
      <c r="B14">
        <v>15.22000027</v>
      </c>
      <c r="C14">
        <v>0.30610999</v>
      </c>
      <c r="D14">
        <v>39.379001619999997</v>
      </c>
      <c r="E14">
        <v>0.24973001</v>
      </c>
      <c r="F14">
        <v>37.612998959999999</v>
      </c>
      <c r="G14">
        <v>0.79549998</v>
      </c>
      <c r="H14">
        <v>36.347000119999997</v>
      </c>
      <c r="J14" s="2">
        <f>TREND(Calibration!$A$2:$A$4,Calibration!$B$2:$B$4,C14)</f>
        <v>330.02727292862778</v>
      </c>
      <c r="K14" s="2">
        <f>TREND(Calibration!$A$2:$A$4,Calibration!$C$2:$C$4,E14)</f>
        <v>433.23192664296948</v>
      </c>
      <c r="L14" s="2">
        <f>TREND(Calibration!$A$2:$A$4,Calibration!$D$2:$D$4,G14)</f>
        <v>576.66817524709586</v>
      </c>
    </row>
    <row r="15" spans="1:12" x14ac:dyDescent="0.25">
      <c r="A15">
        <v>65138</v>
      </c>
      <c r="B15">
        <v>15.34000015</v>
      </c>
      <c r="C15">
        <v>0.30621999999999999</v>
      </c>
      <c r="D15">
        <v>39.384998320000001</v>
      </c>
      <c r="E15">
        <v>0.24968000000000001</v>
      </c>
      <c r="F15">
        <v>37.584999080000003</v>
      </c>
      <c r="G15">
        <v>0.79549998</v>
      </c>
      <c r="H15">
        <v>36.379001619999997</v>
      </c>
      <c r="J15" s="2">
        <f>TREND(Calibration!$A$2:$A$4,Calibration!$B$2:$B$4,C15)</f>
        <v>330.51379266862182</v>
      </c>
      <c r="K15" s="2">
        <f>TREND(Calibration!$A$2:$A$4,Calibration!$C$2:$C$4,E15)</f>
        <v>432.84151739941694</v>
      </c>
      <c r="L15" s="2">
        <f>TREND(Calibration!$A$2:$A$4,Calibration!$D$2:$D$4,G15)</f>
        <v>576.66817524709586</v>
      </c>
    </row>
    <row r="16" spans="1:12" x14ac:dyDescent="0.25">
      <c r="A16">
        <v>70181</v>
      </c>
      <c r="B16">
        <v>15.4659996</v>
      </c>
      <c r="C16">
        <v>0.30562001</v>
      </c>
      <c r="D16">
        <v>39.397998809999997</v>
      </c>
      <c r="E16">
        <v>0.24973001</v>
      </c>
      <c r="F16">
        <v>37.634998320000001</v>
      </c>
      <c r="G16">
        <v>0.79220003000000005</v>
      </c>
      <c r="H16">
        <v>36.292999270000003</v>
      </c>
      <c r="J16" s="2">
        <f>TREND(Calibration!$A$2:$A$4,Calibration!$B$2:$B$4,C16)</f>
        <v>327.86033408486605</v>
      </c>
      <c r="K16" s="2">
        <f>TREND(Calibration!$A$2:$A$4,Calibration!$C$2:$C$4,E16)</f>
        <v>433.23192664296948</v>
      </c>
      <c r="L16" s="2">
        <f>TREND(Calibration!$A$2:$A$4,Calibration!$D$2:$D$4,G16)</f>
        <v>574.32954879991837</v>
      </c>
    </row>
    <row r="17" spans="1:12" x14ac:dyDescent="0.25">
      <c r="A17">
        <v>75080</v>
      </c>
      <c r="B17">
        <v>15.472999570000001</v>
      </c>
      <c r="C17">
        <v>0.30626999999999999</v>
      </c>
      <c r="D17">
        <v>39.430000309999997</v>
      </c>
      <c r="E17">
        <v>0.24968000000000001</v>
      </c>
      <c r="F17">
        <v>37.597000119999997</v>
      </c>
      <c r="G17">
        <v>0.77710003000000005</v>
      </c>
      <c r="H17">
        <v>36.251998899999997</v>
      </c>
      <c r="J17" s="2">
        <f>TREND(Calibration!$A$2:$A$4,Calibration!$B$2:$B$4,C17)</f>
        <v>330.73491790268872</v>
      </c>
      <c r="K17" s="2">
        <f>TREND(Calibration!$A$2:$A$4,Calibration!$C$2:$C$4,E17)</f>
        <v>432.84151739941694</v>
      </c>
      <c r="L17" s="2">
        <f>TREND(Calibration!$A$2:$A$4,Calibration!$D$2:$D$4,G17)</f>
        <v>563.62839897874517</v>
      </c>
    </row>
    <row r="18" spans="1:12" x14ac:dyDescent="0.25">
      <c r="A18">
        <v>80152</v>
      </c>
      <c r="B18">
        <v>15.376000400000001</v>
      </c>
      <c r="C18">
        <v>0.29453998999999997</v>
      </c>
      <c r="D18">
        <v>39.388000490000003</v>
      </c>
      <c r="E18">
        <v>0.24973001</v>
      </c>
      <c r="F18">
        <v>37.619998930000001</v>
      </c>
      <c r="G18">
        <v>0.78520000000000001</v>
      </c>
      <c r="H18">
        <v>36.296001429999997</v>
      </c>
      <c r="J18" s="2">
        <f>TREND(Calibration!$A$2:$A$4,Calibration!$B$2:$B$4,C18)</f>
        <v>278.85889376555315</v>
      </c>
      <c r="K18" s="2">
        <f>TREND(Calibration!$A$2:$A$4,Calibration!$C$2:$C$4,E18)</f>
        <v>433.23192664296948</v>
      </c>
      <c r="L18" s="2">
        <f>TREND(Calibration!$A$2:$A$4,Calibration!$D$2:$D$4,G18)</f>
        <v>569.36872960901064</v>
      </c>
    </row>
    <row r="19" spans="1:12" x14ac:dyDescent="0.25">
      <c r="A19">
        <v>85079</v>
      </c>
      <c r="B19">
        <v>15.25199986</v>
      </c>
      <c r="C19">
        <v>0.30379</v>
      </c>
      <c r="D19">
        <v>39.397998809999997</v>
      </c>
      <c r="E19">
        <v>0.24934999999999999</v>
      </c>
      <c r="F19">
        <v>37.590999600000004</v>
      </c>
      <c r="G19">
        <v>0.78310000999999996</v>
      </c>
      <c r="H19">
        <v>36.331001280000002</v>
      </c>
      <c r="J19" s="2">
        <f>TREND(Calibration!$A$2:$A$4,Calibration!$B$2:$B$4,C19)</f>
        <v>319.7671062929719</v>
      </c>
      <c r="K19" s="2">
        <f>TREND(Calibration!$A$2:$A$4,Calibration!$C$2:$C$4,E19)</f>
        <v>430.26533162912415</v>
      </c>
      <c r="L19" s="2">
        <f>TREND(Calibration!$A$2:$A$4,Calibration!$D$2:$D$4,G19)</f>
        <v>567.88049731676119</v>
      </c>
    </row>
    <row r="20" spans="1:12" x14ac:dyDescent="0.25">
      <c r="A20">
        <v>90079</v>
      </c>
      <c r="B20">
        <v>15.126000400000001</v>
      </c>
      <c r="C20">
        <v>0.30421999</v>
      </c>
      <c r="D20">
        <v>39.390998840000002</v>
      </c>
      <c r="E20">
        <v>0.24973001</v>
      </c>
      <c r="F20">
        <v>37.601001740000001</v>
      </c>
      <c r="G20">
        <v>0.78310000999999996</v>
      </c>
      <c r="H20">
        <v>36.366001130000001</v>
      </c>
      <c r="J20" s="2">
        <f>TREND(Calibration!$A$2:$A$4,Calibration!$B$2:$B$4,C20)</f>
        <v>321.66873908089997</v>
      </c>
      <c r="K20" s="2">
        <f>TREND(Calibration!$A$2:$A$4,Calibration!$C$2:$C$4,E20)</f>
        <v>433.23192664296948</v>
      </c>
      <c r="L20" s="2">
        <f>TREND(Calibration!$A$2:$A$4,Calibration!$D$2:$D$4,G20)</f>
        <v>567.88049731676119</v>
      </c>
    </row>
    <row r="21" spans="1:12" x14ac:dyDescent="0.25">
      <c r="A21">
        <v>95079</v>
      </c>
      <c r="B21">
        <v>15.07699966</v>
      </c>
      <c r="C21">
        <v>0.30491998999999997</v>
      </c>
      <c r="D21">
        <v>39.379001619999997</v>
      </c>
      <c r="E21">
        <v>0.24968000000000001</v>
      </c>
      <c r="F21">
        <v>37.612998959999999</v>
      </c>
      <c r="G21">
        <v>0.77770001</v>
      </c>
      <c r="H21">
        <v>36.353000639999998</v>
      </c>
      <c r="J21" s="2">
        <f>TREND(Calibration!$A$2:$A$4,Calibration!$B$2:$B$4,C21)</f>
        <v>324.76449235783616</v>
      </c>
      <c r="K21" s="2">
        <f>TREND(Calibration!$A$2:$A$4,Calibration!$C$2:$C$4,E21)</f>
        <v>432.84151739941694</v>
      </c>
      <c r="L21" s="2">
        <f>TREND(Calibration!$A$2:$A$4,Calibration!$D$2:$D$4,G21)</f>
        <v>564.05359605620924</v>
      </c>
    </row>
    <row r="22" spans="1:12" x14ac:dyDescent="0.25">
      <c r="A22">
        <v>100079</v>
      </c>
      <c r="B22">
        <v>15.00599957</v>
      </c>
      <c r="C22">
        <v>0.30448999999999998</v>
      </c>
      <c r="D22">
        <v>39.384998320000001</v>
      </c>
      <c r="E22">
        <v>0.24962001</v>
      </c>
      <c r="F22">
        <v>37.625999450000002</v>
      </c>
      <c r="G22">
        <v>0.78410000000000002</v>
      </c>
      <c r="H22">
        <v>36.362998959999999</v>
      </c>
      <c r="J22" s="2">
        <f>TREND(Calibration!$A$2:$A$4,Calibration!$B$2:$B$4,C22)</f>
        <v>322.86285956990787</v>
      </c>
      <c r="K22" s="2">
        <f>TREND(Calibration!$A$2:$A$4,Calibration!$C$2:$C$4,E22)</f>
        <v>432.37319805287189</v>
      </c>
      <c r="L22" s="2">
        <f>TREND(Calibration!$A$2:$A$4,Calibration!$D$2:$D$4,G22)</f>
        <v>568.58917564852777</v>
      </c>
    </row>
    <row r="23" spans="1:12" x14ac:dyDescent="0.25">
      <c r="A23">
        <v>105079</v>
      </c>
      <c r="B23">
        <v>14.97000027</v>
      </c>
      <c r="C23">
        <v>0.30572999000000001</v>
      </c>
      <c r="D23">
        <v>39.388000490000003</v>
      </c>
      <c r="E23">
        <v>0.24962001</v>
      </c>
      <c r="F23">
        <v>37.623001100000003</v>
      </c>
      <c r="G23">
        <v>0.78200000999999997</v>
      </c>
      <c r="H23">
        <v>36.372001650000001</v>
      </c>
      <c r="J23" s="2">
        <f>TREND(Calibration!$A$2:$A$4,Calibration!$B$2:$B$4,C23)</f>
        <v>328.34672114971977</v>
      </c>
      <c r="K23" s="2">
        <f>TREND(Calibration!$A$2:$A$4,Calibration!$C$2:$C$4,E23)</f>
        <v>432.37319805287189</v>
      </c>
      <c r="L23" s="2">
        <f>TREND(Calibration!$A$2:$A$4,Calibration!$D$2:$D$4,G23)</f>
        <v>567.10094335627844</v>
      </c>
    </row>
    <row r="24" spans="1:12" x14ac:dyDescent="0.25">
      <c r="A24">
        <v>110079</v>
      </c>
      <c r="B24">
        <v>15.04800034</v>
      </c>
      <c r="C24">
        <v>0.30476001000000003</v>
      </c>
      <c r="D24">
        <v>39.4070015</v>
      </c>
      <c r="E24">
        <v>0.24979000000000001</v>
      </c>
      <c r="F24">
        <v>37.625999450000002</v>
      </c>
      <c r="G24">
        <v>0.78090000000000004</v>
      </c>
      <c r="H24">
        <v>36.397998809999997</v>
      </c>
      <c r="J24" s="2">
        <f>TREND(Calibration!$A$2:$A$4,Calibration!$B$2:$B$4,C24)</f>
        <v>324.056980058916</v>
      </c>
      <c r="K24" s="2">
        <f>TREND(Calibration!$A$2:$A$4,Calibration!$C$2:$C$4,E24)</f>
        <v>433.70024598951454</v>
      </c>
      <c r="L24" s="2">
        <f>TREND(Calibration!$A$2:$A$4,Calibration!$D$2:$D$4,G24)</f>
        <v>566.32138230894145</v>
      </c>
    </row>
    <row r="25" spans="1:12" x14ac:dyDescent="0.25">
      <c r="A25">
        <v>115088</v>
      </c>
      <c r="B25">
        <v>14.993000029999999</v>
      </c>
      <c r="C25">
        <v>0.30541000000000001</v>
      </c>
      <c r="D25">
        <v>39.395000459999999</v>
      </c>
      <c r="E25">
        <v>0.24968000000000001</v>
      </c>
      <c r="F25">
        <v>37.582000729999997</v>
      </c>
      <c r="G25">
        <v>0.77389996999999999</v>
      </c>
      <c r="H25">
        <v>36.296001429999997</v>
      </c>
      <c r="J25" s="2">
        <f>TREND(Calibration!$A$2:$A$4,Calibration!$B$2:$B$4,C25)</f>
        <v>326.93156387673844</v>
      </c>
      <c r="K25" s="2">
        <f>TREND(Calibration!$A$2:$A$4,Calibration!$C$2:$C$4,E25)</f>
        <v>432.84151739941694</v>
      </c>
      <c r="L25" s="2">
        <f>TREND(Calibration!$A$2:$A$4,Calibration!$D$2:$D$4,G25)</f>
        <v>561.36056311803372</v>
      </c>
    </row>
    <row r="26" spans="1:12" x14ac:dyDescent="0.25">
      <c r="A26">
        <v>120079</v>
      </c>
      <c r="B26">
        <v>14.911999700000001</v>
      </c>
      <c r="C26">
        <v>0.31005999000000001</v>
      </c>
      <c r="D26">
        <v>39.366001130000001</v>
      </c>
      <c r="E26">
        <v>0.24968000000000001</v>
      </c>
      <c r="F26">
        <v>37.566001890000003</v>
      </c>
      <c r="G26">
        <v>0.77869999000000001</v>
      </c>
      <c r="H26">
        <v>36.32799911</v>
      </c>
      <c r="J26" s="2">
        <f>TREND(Calibration!$A$2:$A$4,Calibration!$B$2:$B$4,C26)</f>
        <v>347.49616641991088</v>
      </c>
      <c r="K26" s="2">
        <f>TREND(Calibration!$A$2:$A$4,Calibration!$C$2:$C$4,E26)</f>
        <v>432.84151739941694</v>
      </c>
      <c r="L26" s="2">
        <f>TREND(Calibration!$A$2:$A$4,Calibration!$D$2:$D$4,G26)</f>
        <v>564.7622673011216</v>
      </c>
    </row>
    <row r="27" spans="1:12" x14ac:dyDescent="0.25">
      <c r="A27">
        <v>125079</v>
      </c>
      <c r="B27">
        <v>14.914999959999999</v>
      </c>
      <c r="C27">
        <v>0.30546001</v>
      </c>
      <c r="D27">
        <v>39.381999970000003</v>
      </c>
      <c r="E27">
        <v>0.24962001</v>
      </c>
      <c r="F27">
        <v>37.623001100000003</v>
      </c>
      <c r="G27">
        <v>0.79220003000000005</v>
      </c>
      <c r="H27">
        <v>36.331001280000002</v>
      </c>
      <c r="J27" s="2">
        <f>TREND(Calibration!$A$2:$A$4,Calibration!$B$2:$B$4,C27)</f>
        <v>327.15273333585219</v>
      </c>
      <c r="K27" s="2">
        <f>TREND(Calibration!$A$2:$A$4,Calibration!$C$2:$C$4,E27)</f>
        <v>432.37319805287189</v>
      </c>
      <c r="L27" s="2">
        <f>TREND(Calibration!$A$2:$A$4,Calibration!$D$2:$D$4,G27)</f>
        <v>574.32954879991837</v>
      </c>
    </row>
    <row r="28" spans="1:12" x14ac:dyDescent="0.25">
      <c r="A28">
        <v>130079</v>
      </c>
      <c r="B28">
        <v>14.90499973</v>
      </c>
      <c r="C28">
        <v>0.30713998999999997</v>
      </c>
      <c r="D28">
        <v>39.362998959999999</v>
      </c>
      <c r="E28">
        <v>0.24979000000000001</v>
      </c>
      <c r="F28">
        <v>37.634998320000001</v>
      </c>
      <c r="G28">
        <v>0.79390000999999999</v>
      </c>
      <c r="H28">
        <v>36.337001800000003</v>
      </c>
      <c r="J28" s="2">
        <f>TREND(Calibration!$A$2:$A$4,Calibration!$B$2:$B$4,C28)</f>
        <v>334.58245275040531</v>
      </c>
      <c r="K28" s="2">
        <f>TREND(Calibration!$A$2:$A$4,Calibration!$C$2:$C$4,E28)</f>
        <v>433.70024598951454</v>
      </c>
      <c r="L28" s="2">
        <f>TREND(Calibration!$A$2:$A$4,Calibration!$D$2:$D$4,G28)</f>
        <v>575.53429983786521</v>
      </c>
    </row>
    <row r="29" spans="1:12" x14ac:dyDescent="0.25">
      <c r="A29">
        <v>135079</v>
      </c>
      <c r="B29">
        <v>14.934000019999999</v>
      </c>
      <c r="C29">
        <v>0.31027000999999998</v>
      </c>
      <c r="D29">
        <v>39.394001009999997</v>
      </c>
      <c r="E29">
        <v>0.24973001</v>
      </c>
      <c r="F29">
        <v>37.620998380000003</v>
      </c>
      <c r="G29">
        <v>0.79439998000000001</v>
      </c>
      <c r="H29">
        <v>36.380001069999999</v>
      </c>
      <c r="J29" s="2">
        <f>TREND(Calibration!$A$2:$A$4,Calibration!$B$2:$B$4,C29)</f>
        <v>348.42498085308534</v>
      </c>
      <c r="K29" s="2">
        <f>TREND(Calibration!$A$2:$A$4,Calibration!$C$2:$C$4,E29)</f>
        <v>433.23192664296948</v>
      </c>
      <c r="L29" s="2">
        <f>TREND(Calibration!$A$2:$A$4,Calibration!$D$2:$D$4,G29)</f>
        <v>575.8886212866131</v>
      </c>
    </row>
    <row r="30" spans="1:12" x14ac:dyDescent="0.25">
      <c r="A30">
        <v>140079</v>
      </c>
      <c r="B30">
        <v>14.946999549999999</v>
      </c>
      <c r="C30">
        <v>0.30838000999999998</v>
      </c>
      <c r="D30">
        <v>39.396999360000002</v>
      </c>
      <c r="E30">
        <v>0.24968000000000001</v>
      </c>
      <c r="F30">
        <v>37.626998899999997</v>
      </c>
      <c r="G30">
        <v>0.79390000999999999</v>
      </c>
      <c r="H30">
        <v>36.341999049999998</v>
      </c>
      <c r="J30" s="2">
        <f>TREND(Calibration!$A$2:$A$4,Calibration!$B$2:$B$4,C30)</f>
        <v>340.06644700535753</v>
      </c>
      <c r="K30" s="2">
        <f>TREND(Calibration!$A$2:$A$4,Calibration!$C$2:$C$4,E30)</f>
        <v>432.84151739941694</v>
      </c>
      <c r="L30" s="2">
        <f>TREND(Calibration!$A$2:$A$4,Calibration!$D$2:$D$4,G30)</f>
        <v>575.53429983786521</v>
      </c>
    </row>
    <row r="31" spans="1:12" x14ac:dyDescent="0.25">
      <c r="A31">
        <v>145079</v>
      </c>
      <c r="B31">
        <v>14.92099953</v>
      </c>
      <c r="C31">
        <v>0.30805999000000001</v>
      </c>
      <c r="D31">
        <v>39.368999479999999</v>
      </c>
      <c r="E31">
        <v>0.24968000000000001</v>
      </c>
      <c r="F31">
        <v>37.623001100000003</v>
      </c>
      <c r="G31">
        <v>0.78090000000000004</v>
      </c>
      <c r="H31">
        <v>36.372001650000001</v>
      </c>
      <c r="J31" s="2">
        <f>TREND(Calibration!$A$2:$A$4,Calibration!$B$2:$B$4,C31)</f>
        <v>338.65115705723588</v>
      </c>
      <c r="K31" s="2">
        <f>TREND(Calibration!$A$2:$A$4,Calibration!$C$2:$C$4,E31)</f>
        <v>432.84151739941694</v>
      </c>
      <c r="L31" s="2">
        <f>TREND(Calibration!$A$2:$A$4,Calibration!$D$2:$D$4,G31)</f>
        <v>566.32138230894145</v>
      </c>
    </row>
    <row r="32" spans="1:12" x14ac:dyDescent="0.25">
      <c r="A32">
        <v>150079</v>
      </c>
      <c r="B32">
        <v>14.93799973</v>
      </c>
      <c r="C32">
        <v>0.30860000999999998</v>
      </c>
      <c r="D32">
        <v>39.372001650000001</v>
      </c>
      <c r="E32">
        <v>0.24968000000000001</v>
      </c>
      <c r="F32">
        <v>37.619998930000001</v>
      </c>
      <c r="G32">
        <v>0.78090000000000004</v>
      </c>
      <c r="H32">
        <v>36.362998959999999</v>
      </c>
      <c r="J32" s="2">
        <f>TREND(Calibration!$A$2:$A$4,Calibration!$B$2:$B$4,C32)</f>
        <v>341.03939803525168</v>
      </c>
      <c r="K32" s="2">
        <f>TREND(Calibration!$A$2:$A$4,Calibration!$C$2:$C$4,E32)</f>
        <v>432.84151739941694</v>
      </c>
      <c r="L32" s="2">
        <f>TREND(Calibration!$A$2:$A$4,Calibration!$D$2:$D$4,G32)</f>
        <v>566.32138230894145</v>
      </c>
    </row>
    <row r="33" spans="1:12" x14ac:dyDescent="0.25">
      <c r="A33">
        <v>155079</v>
      </c>
      <c r="B33">
        <v>14.944000239999999</v>
      </c>
      <c r="C33">
        <v>0.30897998999999998</v>
      </c>
      <c r="D33">
        <v>39.349998470000003</v>
      </c>
      <c r="E33">
        <v>0.24973001</v>
      </c>
      <c r="F33">
        <v>37.612998959999999</v>
      </c>
      <c r="G33">
        <v>0.77010000000000001</v>
      </c>
      <c r="H33">
        <v>36.381999970000003</v>
      </c>
      <c r="J33" s="2">
        <f>TREND(Calibration!$A$2:$A$4,Calibration!$B$2:$B$4,C33)</f>
        <v>342.71986136406645</v>
      </c>
      <c r="K33" s="2">
        <f>TREND(Calibration!$A$2:$A$4,Calibration!$C$2:$C$4,E33)</f>
        <v>433.23192664296948</v>
      </c>
      <c r="L33" s="2">
        <f>TREND(Calibration!$A$2:$A$4,Calibration!$D$2:$D$4,G33)</f>
        <v>558.66757978783744</v>
      </c>
    </row>
    <row r="34" spans="1:12" x14ac:dyDescent="0.25">
      <c r="A34">
        <v>160079</v>
      </c>
      <c r="B34">
        <v>14.97000027</v>
      </c>
      <c r="C34">
        <v>0.31071000999999998</v>
      </c>
      <c r="D34">
        <v>39.390998840000002</v>
      </c>
      <c r="E34">
        <v>0.24979000000000001</v>
      </c>
      <c r="F34">
        <v>37.616001130000001</v>
      </c>
      <c r="G34">
        <v>0.77659999999999996</v>
      </c>
      <c r="H34">
        <v>36.372001650000001</v>
      </c>
      <c r="J34" s="2">
        <f>TREND(Calibration!$A$2:$A$4,Calibration!$B$2:$B$4,C34)</f>
        <v>350.37088291287387</v>
      </c>
      <c r="K34" s="2">
        <f>TREND(Calibration!$A$2:$A$4,Calibration!$C$2:$C$4,E34)</f>
        <v>433.70024598951454</v>
      </c>
      <c r="L34" s="2">
        <f>TREND(Calibration!$A$2:$A$4,Calibration!$D$2:$D$4,G34)</f>
        <v>563.27403500887226</v>
      </c>
    </row>
    <row r="35" spans="1:12" x14ac:dyDescent="0.25">
      <c r="A35">
        <v>165079</v>
      </c>
      <c r="B35">
        <v>14.95100021</v>
      </c>
      <c r="C35">
        <v>0.30897998999999998</v>
      </c>
      <c r="D35">
        <v>39.366001130000001</v>
      </c>
      <c r="E35">
        <v>0.24968000000000001</v>
      </c>
      <c r="F35">
        <v>37.612998959999999</v>
      </c>
      <c r="G35">
        <v>0.78359997000000003</v>
      </c>
      <c r="H35">
        <v>36.384998320000001</v>
      </c>
      <c r="J35" s="2">
        <f>TREND(Calibration!$A$2:$A$4,Calibration!$B$2:$B$4,C35)</f>
        <v>342.71986136406645</v>
      </c>
      <c r="K35" s="2">
        <f>TREND(Calibration!$A$2:$A$4,Calibration!$C$2:$C$4,E35)</f>
        <v>432.84151739941694</v>
      </c>
      <c r="L35" s="2">
        <f>TREND(Calibration!$A$2:$A$4,Calibration!$D$2:$D$4,G35)</f>
        <v>568.23481167865486</v>
      </c>
    </row>
    <row r="36" spans="1:12" x14ac:dyDescent="0.25">
      <c r="A36">
        <v>170079</v>
      </c>
      <c r="B36">
        <v>14.90699959</v>
      </c>
      <c r="C36">
        <v>0.30599999</v>
      </c>
      <c r="D36">
        <v>39.374000549999998</v>
      </c>
      <c r="E36">
        <v>0.24968000000000001</v>
      </c>
      <c r="F36">
        <v>37.616001130000001</v>
      </c>
      <c r="G36">
        <v>0.79439998000000001</v>
      </c>
      <c r="H36">
        <v>36.402000430000001</v>
      </c>
      <c r="J36" s="2">
        <f>TREND(Calibration!$A$2:$A$4,Calibration!$B$2:$B$4,C36)</f>
        <v>329.54079741368082</v>
      </c>
      <c r="K36" s="2">
        <f>TREND(Calibration!$A$2:$A$4,Calibration!$C$2:$C$4,E36)</f>
        <v>432.84151739941694</v>
      </c>
      <c r="L36" s="2">
        <f>TREND(Calibration!$A$2:$A$4,Calibration!$D$2:$D$4,G36)</f>
        <v>575.8886212866131</v>
      </c>
    </row>
    <row r="37" spans="1:12" x14ac:dyDescent="0.25">
      <c r="A37">
        <v>175080</v>
      </c>
      <c r="B37">
        <v>14.89099979</v>
      </c>
      <c r="C37">
        <v>0.30410999</v>
      </c>
      <c r="D37">
        <v>39.361000060000002</v>
      </c>
      <c r="E37">
        <v>0.24962001</v>
      </c>
      <c r="F37">
        <v>37.599998470000003</v>
      </c>
      <c r="G37">
        <v>0.79220003000000005</v>
      </c>
      <c r="H37">
        <v>36.388999939999998</v>
      </c>
      <c r="J37" s="2">
        <f>TREND(Calibration!$A$2:$A$4,Calibration!$B$2:$B$4,C37)</f>
        <v>321.18226356595301</v>
      </c>
      <c r="K37" s="2">
        <f>TREND(Calibration!$A$2:$A$4,Calibration!$C$2:$C$4,E37)</f>
        <v>432.37319805287189</v>
      </c>
      <c r="L37" s="2">
        <f>TREND(Calibration!$A$2:$A$4,Calibration!$D$2:$D$4,G37)</f>
        <v>574.32954879991837</v>
      </c>
    </row>
    <row r="38" spans="1:12" x14ac:dyDescent="0.25">
      <c r="A38">
        <v>180079</v>
      </c>
      <c r="B38">
        <v>14.899000170000001</v>
      </c>
      <c r="C38">
        <v>0.30632999999999999</v>
      </c>
      <c r="D38">
        <v>39.36000061</v>
      </c>
      <c r="E38">
        <v>0.24968000000000001</v>
      </c>
      <c r="F38">
        <v>37.638999939999998</v>
      </c>
      <c r="G38">
        <v>0.79329996999999997</v>
      </c>
      <c r="H38">
        <v>36.36000061</v>
      </c>
      <c r="J38" s="2">
        <f>TREND(Calibration!$A$2:$A$4,Calibration!$B$2:$B$4,C38)</f>
        <v>331.00026818356901</v>
      </c>
      <c r="K38" s="2">
        <f>TREND(Calibration!$A$2:$A$4,Calibration!$C$2:$C$4,E38)</f>
        <v>432.84151739941694</v>
      </c>
      <c r="L38" s="2">
        <f>TREND(Calibration!$A$2:$A$4,Calibration!$D$2:$D$4,G38)</f>
        <v>575.109060239276</v>
      </c>
    </row>
    <row r="39" spans="1:12" x14ac:dyDescent="0.25">
      <c r="A39">
        <v>185079</v>
      </c>
      <c r="B39">
        <v>14.850000380000001</v>
      </c>
      <c r="C39">
        <v>0.30454001000000003</v>
      </c>
      <c r="D39">
        <v>39.379001619999997</v>
      </c>
      <c r="E39">
        <v>0.24934999999999999</v>
      </c>
      <c r="F39">
        <v>37.623001100000003</v>
      </c>
      <c r="G39">
        <v>0.79280001</v>
      </c>
      <c r="H39">
        <v>36.36000061</v>
      </c>
      <c r="J39" s="2">
        <f>TREND(Calibration!$A$2:$A$4,Calibration!$B$2:$B$4,C39)</f>
        <v>323.08402902902185</v>
      </c>
      <c r="K39" s="2">
        <f>TREND(Calibration!$A$2:$A$4,Calibration!$C$2:$C$4,E39)</f>
        <v>430.26533162912415</v>
      </c>
      <c r="L39" s="2">
        <f>TREND(Calibration!$A$2:$A$4,Calibration!$D$2:$D$4,G39)</f>
        <v>574.75474587738245</v>
      </c>
    </row>
    <row r="40" spans="1:12" x14ac:dyDescent="0.25">
      <c r="A40">
        <v>190079</v>
      </c>
      <c r="B40">
        <v>14.85900021</v>
      </c>
      <c r="C40">
        <v>0.30454001000000003</v>
      </c>
      <c r="D40">
        <v>39.400001529999997</v>
      </c>
      <c r="E40">
        <v>0.24973001</v>
      </c>
      <c r="F40">
        <v>37.615001679999999</v>
      </c>
      <c r="G40">
        <v>0.78850001000000003</v>
      </c>
      <c r="H40">
        <v>36.354999540000001</v>
      </c>
      <c r="J40" s="2">
        <f>TREND(Calibration!$A$2:$A$4,Calibration!$B$2:$B$4,C40)</f>
        <v>323.08402902902185</v>
      </c>
      <c r="K40" s="2">
        <f>TREND(Calibration!$A$2:$A$4,Calibration!$C$2:$C$4,E40)</f>
        <v>433.23192664296948</v>
      </c>
      <c r="L40" s="2">
        <f>TREND(Calibration!$A$2:$A$4,Calibration!$D$2:$D$4,G40)</f>
        <v>571.70739857731326</v>
      </c>
    </row>
    <row r="41" spans="1:12" x14ac:dyDescent="0.25">
      <c r="A41">
        <v>195079</v>
      </c>
      <c r="B41">
        <v>14.90499973</v>
      </c>
      <c r="C41">
        <v>0.30459999999999998</v>
      </c>
      <c r="D41">
        <v>39.383998869999999</v>
      </c>
      <c r="E41">
        <v>0.24973001</v>
      </c>
      <c r="F41">
        <v>37.631000520000001</v>
      </c>
      <c r="G41">
        <v>0.79390000999999999</v>
      </c>
      <c r="H41">
        <v>36.328998570000003</v>
      </c>
      <c r="J41" s="2">
        <f>TREND(Calibration!$A$2:$A$4,Calibration!$B$2:$B$4,C41)</f>
        <v>323.34933508485506</v>
      </c>
      <c r="K41" s="2">
        <f>TREND(Calibration!$A$2:$A$4,Calibration!$C$2:$C$4,E41)</f>
        <v>433.23192664296948</v>
      </c>
      <c r="L41" s="2">
        <f>TREND(Calibration!$A$2:$A$4,Calibration!$D$2:$D$4,G41)</f>
        <v>575.53429983786521</v>
      </c>
    </row>
    <row r="42" spans="1:12" x14ac:dyDescent="0.25">
      <c r="A42">
        <v>200079</v>
      </c>
      <c r="B42">
        <v>14.95699978</v>
      </c>
      <c r="C42">
        <v>0.30626999999999999</v>
      </c>
      <c r="D42">
        <v>39.381000520000001</v>
      </c>
      <c r="E42">
        <v>0.24956999999999999</v>
      </c>
      <c r="F42">
        <v>37.626998899999997</v>
      </c>
      <c r="G42">
        <v>0.79170001000000001</v>
      </c>
      <c r="H42">
        <v>36.374000549999998</v>
      </c>
      <c r="J42" s="2">
        <f>TREND(Calibration!$A$2:$A$4,Calibration!$B$2:$B$4,C42)</f>
        <v>330.73491790268872</v>
      </c>
      <c r="K42" s="2">
        <f>TREND(Calibration!$A$2:$A$4,Calibration!$C$2:$C$4,E42)</f>
        <v>431.98278880931935</v>
      </c>
      <c r="L42" s="2">
        <f>TREND(Calibration!$A$2:$A$4,Calibration!$D$2:$D$4,G42)</f>
        <v>573.97519191689958</v>
      </c>
    </row>
    <row r="43" spans="1:12" x14ac:dyDescent="0.25">
      <c r="A43">
        <v>205079</v>
      </c>
      <c r="B43">
        <v>14.95400047</v>
      </c>
      <c r="C43">
        <v>0.30626999999999999</v>
      </c>
      <c r="D43">
        <v>39.394001009999997</v>
      </c>
      <c r="E43">
        <v>0.24968000000000001</v>
      </c>
      <c r="F43">
        <v>37.611999509999997</v>
      </c>
      <c r="G43">
        <v>0.79600000000000004</v>
      </c>
      <c r="H43">
        <v>36.328998570000003</v>
      </c>
      <c r="J43" s="2">
        <f>TREND(Calibration!$A$2:$A$4,Calibration!$B$2:$B$4,C43)</f>
        <v>330.73491790268872</v>
      </c>
      <c r="K43" s="2">
        <f>TREND(Calibration!$A$2:$A$4,Calibration!$C$2:$C$4,E43)</f>
        <v>432.84151739941694</v>
      </c>
      <c r="L43" s="2">
        <f>TREND(Calibration!$A$2:$A$4,Calibration!$D$2:$D$4,G43)</f>
        <v>577.02253213011466</v>
      </c>
    </row>
    <row r="44" spans="1:12" x14ac:dyDescent="0.25">
      <c r="A44">
        <v>210079</v>
      </c>
      <c r="B44">
        <v>14.95699978</v>
      </c>
      <c r="C44">
        <v>0.30546001</v>
      </c>
      <c r="D44">
        <v>39.384998320000001</v>
      </c>
      <c r="E44">
        <v>0.24962001</v>
      </c>
      <c r="F44">
        <v>37.606998439999998</v>
      </c>
      <c r="G44">
        <v>0.79170001000000001</v>
      </c>
      <c r="H44">
        <v>36.261001589999999</v>
      </c>
      <c r="J44" s="2">
        <f>TREND(Calibration!$A$2:$A$4,Calibration!$B$2:$B$4,C44)</f>
        <v>327.15273333585219</v>
      </c>
      <c r="K44" s="2">
        <f>TREND(Calibration!$A$2:$A$4,Calibration!$C$2:$C$4,E44)</f>
        <v>432.37319805287189</v>
      </c>
      <c r="L44" s="2">
        <f>TREND(Calibration!$A$2:$A$4,Calibration!$D$2:$D$4,G44)</f>
        <v>573.97519191689958</v>
      </c>
    </row>
    <row r="45" spans="1:12" x14ac:dyDescent="0.25">
      <c r="A45">
        <v>215079</v>
      </c>
      <c r="B45">
        <v>14.96800041</v>
      </c>
      <c r="C45">
        <v>0.30135000000000001</v>
      </c>
      <c r="D45">
        <v>39.402000430000001</v>
      </c>
      <c r="E45">
        <v>0.24962001</v>
      </c>
      <c r="F45">
        <v>37.583000179999999</v>
      </c>
      <c r="G45">
        <v>0.79930000999999995</v>
      </c>
      <c r="H45">
        <v>36.374000549999998</v>
      </c>
      <c r="J45" s="2">
        <f>TREND(Calibration!$A$2:$A$4,Calibration!$B$2:$B$4,C45)</f>
        <v>308.97619487050838</v>
      </c>
      <c r="K45" s="2">
        <f>TREND(Calibration!$A$2:$A$4,Calibration!$C$2:$C$4,E45)</f>
        <v>432.37319805287189</v>
      </c>
      <c r="L45" s="2">
        <f>TREND(Calibration!$A$2:$A$4,Calibration!$D$2:$D$4,G45)</f>
        <v>579.36120109841715</v>
      </c>
    </row>
    <row r="46" spans="1:12" x14ac:dyDescent="0.25">
      <c r="A46">
        <v>220079</v>
      </c>
      <c r="B46">
        <v>14.89000034</v>
      </c>
      <c r="C46">
        <v>0.30314001000000002</v>
      </c>
      <c r="D46">
        <v>39.374000549999998</v>
      </c>
      <c r="E46">
        <v>0.24956999999999999</v>
      </c>
      <c r="F46">
        <v>37.624000549999998</v>
      </c>
      <c r="G46">
        <v>0.80680001000000001</v>
      </c>
      <c r="H46">
        <v>36.304000850000001</v>
      </c>
      <c r="J46" s="2">
        <f>TREND(Calibration!$A$2:$A$4,Calibration!$B$2:$B$4,C46)</f>
        <v>316.89252247514924</v>
      </c>
      <c r="K46" s="2">
        <f>TREND(Calibration!$A$2:$A$4,Calibration!$C$2:$C$4,E46)</f>
        <v>431.98278880931935</v>
      </c>
      <c r="L46" s="2">
        <f>TREND(Calibration!$A$2:$A$4,Calibration!$D$2:$D$4,G46)</f>
        <v>584.67634173807278</v>
      </c>
    </row>
    <row r="47" spans="1:12" x14ac:dyDescent="0.25">
      <c r="A47">
        <v>225079</v>
      </c>
      <c r="B47">
        <v>14.84599972</v>
      </c>
      <c r="C47">
        <v>0.29994999999999999</v>
      </c>
      <c r="D47">
        <v>39.400001529999997</v>
      </c>
      <c r="E47">
        <v>0.24968000000000001</v>
      </c>
      <c r="F47">
        <v>37.5890007</v>
      </c>
      <c r="G47">
        <v>0.79710000999999997</v>
      </c>
      <c r="H47">
        <v>36.275001529999997</v>
      </c>
      <c r="J47" s="2">
        <f>TREND(Calibration!$A$2:$A$4,Calibration!$B$2:$B$4,C47)</f>
        <v>302.78468831663577</v>
      </c>
      <c r="K47" s="2">
        <f>TREND(Calibration!$A$2:$A$4,Calibration!$C$2:$C$4,E47)</f>
        <v>432.84151739941694</v>
      </c>
      <c r="L47" s="2">
        <f>TREND(Calibration!$A$2:$A$4,Calibration!$D$2:$D$4,G47)</f>
        <v>577.80209317745164</v>
      </c>
    </row>
    <row r="48" spans="1:12" x14ac:dyDescent="0.25">
      <c r="A48">
        <v>230079</v>
      </c>
      <c r="B48">
        <v>14.824000359999999</v>
      </c>
      <c r="C48">
        <v>0.30626999999999999</v>
      </c>
      <c r="D48">
        <v>39.383998869999999</v>
      </c>
      <c r="E48">
        <v>0.24962001</v>
      </c>
      <c r="F48">
        <v>37.604999540000001</v>
      </c>
      <c r="G48">
        <v>0.80199999</v>
      </c>
      <c r="H48">
        <v>36.3390007</v>
      </c>
      <c r="J48" s="2">
        <f>TREND(Calibration!$A$2:$A$4,Calibration!$B$2:$B$4,C48)</f>
        <v>330.73491790268872</v>
      </c>
      <c r="K48" s="2">
        <f>TREND(Calibration!$A$2:$A$4,Calibration!$C$2:$C$4,E48)</f>
        <v>432.37319805287189</v>
      </c>
      <c r="L48" s="2">
        <f>TREND(Calibration!$A$2:$A$4,Calibration!$D$2:$D$4,G48)</f>
        <v>581.27463755498491</v>
      </c>
    </row>
    <row r="49" spans="1:12" x14ac:dyDescent="0.25">
      <c r="A49">
        <v>235096</v>
      </c>
      <c r="B49">
        <v>14.821000099999999</v>
      </c>
      <c r="C49">
        <v>0.31032999999999999</v>
      </c>
      <c r="D49">
        <v>39.38999939</v>
      </c>
      <c r="E49">
        <v>0.24962001</v>
      </c>
      <c r="F49">
        <v>37.5890007</v>
      </c>
      <c r="G49">
        <v>0.80680001000000001</v>
      </c>
      <c r="H49">
        <v>36.304000850000001</v>
      </c>
      <c r="J49" s="2">
        <f>TREND(Calibration!$A$2:$A$4,Calibration!$B$2:$B$4,C49)</f>
        <v>348.69028690891878</v>
      </c>
      <c r="K49" s="2">
        <f>TREND(Calibration!$A$2:$A$4,Calibration!$C$2:$C$4,E49)</f>
        <v>432.37319805287189</v>
      </c>
      <c r="L49" s="2">
        <f>TREND(Calibration!$A$2:$A$4,Calibration!$D$2:$D$4,G49)</f>
        <v>584.67634173807278</v>
      </c>
    </row>
    <row r="50" spans="1:12" x14ac:dyDescent="0.25">
      <c r="A50">
        <v>240086</v>
      </c>
      <c r="B50">
        <v>14.80500031</v>
      </c>
      <c r="C50">
        <v>0.30524999000000003</v>
      </c>
      <c r="D50">
        <v>39.384998320000001</v>
      </c>
      <c r="E50">
        <v>0.24968000000000001</v>
      </c>
      <c r="F50">
        <v>37.575000760000002</v>
      </c>
      <c r="G50">
        <v>0.79329996999999997</v>
      </c>
      <c r="H50">
        <v>36.292999270000003</v>
      </c>
      <c r="J50" s="2">
        <f>TREND(Calibration!$A$2:$A$4,Calibration!$B$2:$B$4,C50)</f>
        <v>326.22391890267772</v>
      </c>
      <c r="K50" s="2">
        <f>TREND(Calibration!$A$2:$A$4,Calibration!$C$2:$C$4,E50)</f>
        <v>432.84151739941694</v>
      </c>
      <c r="L50" s="2">
        <f>TREND(Calibration!$A$2:$A$4,Calibration!$D$2:$D$4,G50)</f>
        <v>575.109060239276</v>
      </c>
    </row>
    <row r="51" spans="1:12" x14ac:dyDescent="0.25">
      <c r="A51">
        <v>245080</v>
      </c>
      <c r="B51">
        <v>14.795000079999999</v>
      </c>
      <c r="C51">
        <v>0.30340999000000002</v>
      </c>
      <c r="D51">
        <v>39.331001280000002</v>
      </c>
      <c r="E51">
        <v>0.24968000000000001</v>
      </c>
      <c r="F51">
        <v>37.57799911</v>
      </c>
      <c r="G51">
        <v>0.80299997000000001</v>
      </c>
      <c r="H51">
        <v>36.397998809999997</v>
      </c>
      <c r="J51" s="2">
        <f>TREND(Calibration!$A$2:$A$4,Calibration!$B$2:$B$4,C51)</f>
        <v>318.08651028901681</v>
      </c>
      <c r="K51" s="2">
        <f>TREND(Calibration!$A$2:$A$4,Calibration!$C$2:$C$4,E51)</f>
        <v>432.84151739941694</v>
      </c>
      <c r="L51" s="2">
        <f>TREND(Calibration!$A$2:$A$4,Calibration!$D$2:$D$4,G51)</f>
        <v>581.98330879989726</v>
      </c>
    </row>
    <row r="52" spans="1:12" x14ac:dyDescent="0.25">
      <c r="A52">
        <v>250086</v>
      </c>
      <c r="B52">
        <v>14.800999640000001</v>
      </c>
      <c r="C52">
        <v>0.30465001000000003</v>
      </c>
      <c r="D52">
        <v>39.379001619999997</v>
      </c>
      <c r="E52">
        <v>0.24973001</v>
      </c>
      <c r="F52">
        <v>37.588001249999998</v>
      </c>
      <c r="G52">
        <v>0.80199999</v>
      </c>
      <c r="H52">
        <v>36.368999479999999</v>
      </c>
      <c r="J52" s="2">
        <f>TREND(Calibration!$A$2:$A$4,Calibration!$B$2:$B$4,C52)</f>
        <v>323.57050454396904</v>
      </c>
      <c r="K52" s="2">
        <f>TREND(Calibration!$A$2:$A$4,Calibration!$C$2:$C$4,E52)</f>
        <v>433.23192664296948</v>
      </c>
      <c r="L52" s="2">
        <f>TREND(Calibration!$A$2:$A$4,Calibration!$D$2:$D$4,G52)</f>
        <v>581.27463755498491</v>
      </c>
    </row>
    <row r="53" spans="1:12" x14ac:dyDescent="0.25">
      <c r="A53">
        <v>255079</v>
      </c>
      <c r="B53">
        <v>14.852999690000001</v>
      </c>
      <c r="C53">
        <v>0.30508000000000002</v>
      </c>
      <c r="D53">
        <v>39.356998439999998</v>
      </c>
      <c r="E53">
        <v>0.24968000000000001</v>
      </c>
      <c r="F53">
        <v>37.645000459999999</v>
      </c>
      <c r="G53">
        <v>0.81110000999999998</v>
      </c>
      <c r="H53">
        <v>36.381999970000003</v>
      </c>
      <c r="J53" s="2">
        <f>TREND(Calibration!$A$2:$A$4,Calibration!$B$2:$B$4,C53)</f>
        <v>325.4721373318971</v>
      </c>
      <c r="K53" s="2">
        <f>TREND(Calibration!$A$2:$A$4,Calibration!$C$2:$C$4,E53)</f>
        <v>432.84151739941694</v>
      </c>
      <c r="L53" s="2">
        <f>TREND(Calibration!$A$2:$A$4,Calibration!$D$2:$D$4,G53)</f>
        <v>587.72368903814197</v>
      </c>
    </row>
    <row r="54" spans="1:12" x14ac:dyDescent="0.25">
      <c r="A54">
        <v>260080</v>
      </c>
      <c r="B54">
        <v>14.902000429999999</v>
      </c>
      <c r="C54">
        <v>0.30908000000000002</v>
      </c>
      <c r="D54">
        <v>39.400001529999997</v>
      </c>
      <c r="E54">
        <v>0.24968000000000001</v>
      </c>
      <c r="F54">
        <v>37.631000520000001</v>
      </c>
      <c r="G54">
        <v>0.80739998999999996</v>
      </c>
      <c r="H54">
        <v>36.354999540000001</v>
      </c>
      <c r="J54" s="2">
        <f>TREND(Calibration!$A$2:$A$4,Calibration!$B$2:$B$4,C54)</f>
        <v>343.1621560572471</v>
      </c>
      <c r="K54" s="2">
        <f>TREND(Calibration!$A$2:$A$4,Calibration!$C$2:$C$4,E54)</f>
        <v>432.84151739941694</v>
      </c>
      <c r="L54" s="2">
        <f>TREND(Calibration!$A$2:$A$4,Calibration!$D$2:$D$4,G54)</f>
        <v>585.10153881553686</v>
      </c>
    </row>
    <row r="55" spans="1:12" x14ac:dyDescent="0.25">
      <c r="A55">
        <v>265079</v>
      </c>
      <c r="B55">
        <v>14.90999985</v>
      </c>
      <c r="C55">
        <v>0.30524999000000003</v>
      </c>
      <c r="D55">
        <v>39.414001460000001</v>
      </c>
      <c r="E55">
        <v>0.24968000000000001</v>
      </c>
      <c r="F55">
        <v>37.616001130000001</v>
      </c>
      <c r="G55">
        <v>0.80949998000000001</v>
      </c>
      <c r="H55">
        <v>36.362998959999999</v>
      </c>
      <c r="J55" s="2">
        <f>TREND(Calibration!$A$2:$A$4,Calibration!$B$2:$B$4,C55)</f>
        <v>326.22391890267772</v>
      </c>
      <c r="K55" s="2">
        <f>TREND(Calibration!$A$2:$A$4,Calibration!$C$2:$C$4,E55)</f>
        <v>432.84151739941694</v>
      </c>
      <c r="L55" s="2">
        <f>TREND(Calibration!$A$2:$A$4,Calibration!$D$2:$D$4,G55)</f>
        <v>586.58977110778619</v>
      </c>
    </row>
    <row r="56" spans="1:12" x14ac:dyDescent="0.25">
      <c r="A56">
        <v>270079</v>
      </c>
      <c r="B56">
        <v>14.894000050000001</v>
      </c>
      <c r="C56">
        <v>0.30491998999999997</v>
      </c>
      <c r="D56">
        <v>39.428001399999999</v>
      </c>
      <c r="E56">
        <v>0.24940999999999999</v>
      </c>
      <c r="F56">
        <v>37.573001859999998</v>
      </c>
      <c r="G56">
        <v>0.79759997000000005</v>
      </c>
      <c r="H56">
        <v>36.328998570000003</v>
      </c>
      <c r="J56" s="2">
        <f>TREND(Calibration!$A$2:$A$4,Calibration!$B$2:$B$4,C56)</f>
        <v>324.76449235783616</v>
      </c>
      <c r="K56" s="2">
        <f>TREND(Calibration!$A$2:$A$4,Calibration!$C$2:$C$4,E56)</f>
        <v>430.73372904190478</v>
      </c>
      <c r="L56" s="2">
        <f>TREND(Calibration!$A$2:$A$4,Calibration!$D$2:$D$4,G56)</f>
        <v>578.15640753934531</v>
      </c>
    </row>
    <row r="57" spans="1:12" x14ac:dyDescent="0.25">
      <c r="A57">
        <v>275079</v>
      </c>
      <c r="B57">
        <v>14.82900047</v>
      </c>
      <c r="C57">
        <v>0.30508000000000002</v>
      </c>
      <c r="D57">
        <v>39.370998380000003</v>
      </c>
      <c r="E57">
        <v>0.24973001</v>
      </c>
      <c r="F57">
        <v>37.583999630000001</v>
      </c>
      <c r="G57">
        <v>0.79659997999999999</v>
      </c>
      <c r="H57">
        <v>36.347999569999999</v>
      </c>
      <c r="J57" s="2">
        <f>TREND(Calibration!$A$2:$A$4,Calibration!$B$2:$B$4,C57)</f>
        <v>325.4721373318971</v>
      </c>
      <c r="K57" s="2">
        <f>TREND(Calibration!$A$2:$A$4,Calibration!$C$2:$C$4,E57)</f>
        <v>433.23192664296948</v>
      </c>
      <c r="L57" s="2">
        <f>TREND(Calibration!$A$2:$A$4,Calibration!$D$2:$D$4,G57)</f>
        <v>577.44772920757862</v>
      </c>
    </row>
    <row r="58" spans="1:12" x14ac:dyDescent="0.25">
      <c r="A58">
        <v>280081</v>
      </c>
      <c r="B58">
        <v>14.79599953</v>
      </c>
      <c r="C58">
        <v>0.30513999000000003</v>
      </c>
      <c r="D58">
        <v>39.352001190000003</v>
      </c>
      <c r="E58">
        <v>0.24968000000000001</v>
      </c>
      <c r="F58">
        <v>37.596000670000002</v>
      </c>
      <c r="G58">
        <v>0.80569999999999997</v>
      </c>
      <c r="H58">
        <v>36.376998899999997</v>
      </c>
      <c r="J58" s="2">
        <f>TREND(Calibration!$A$2:$A$4,Calibration!$B$2:$B$4,C58)</f>
        <v>325.73744338773076</v>
      </c>
      <c r="K58" s="2">
        <f>TREND(Calibration!$A$2:$A$4,Calibration!$C$2:$C$4,E58)</f>
        <v>432.84151739941694</v>
      </c>
      <c r="L58" s="2">
        <f>TREND(Calibration!$A$2:$A$4,Calibration!$D$2:$D$4,G58)</f>
        <v>583.8967806907358</v>
      </c>
    </row>
    <row r="59" spans="1:12" x14ac:dyDescent="0.25">
      <c r="A59">
        <v>285079</v>
      </c>
      <c r="B59">
        <v>14.84300041</v>
      </c>
      <c r="C59">
        <v>0.30546001</v>
      </c>
      <c r="D59">
        <v>39.393001560000002</v>
      </c>
      <c r="E59">
        <v>0.24968000000000001</v>
      </c>
      <c r="F59">
        <v>37.60400009</v>
      </c>
      <c r="G59">
        <v>0.79759997000000005</v>
      </c>
      <c r="H59">
        <v>36.337001800000003</v>
      </c>
      <c r="J59" s="2">
        <f>TREND(Calibration!$A$2:$A$4,Calibration!$B$2:$B$4,C59)</f>
        <v>327.15273333585219</v>
      </c>
      <c r="K59" s="2">
        <f>TREND(Calibration!$A$2:$A$4,Calibration!$C$2:$C$4,E59)</f>
        <v>432.84151739941694</v>
      </c>
      <c r="L59" s="2">
        <f>TREND(Calibration!$A$2:$A$4,Calibration!$D$2:$D$4,G59)</f>
        <v>578.15640753934531</v>
      </c>
    </row>
    <row r="60" spans="1:12" x14ac:dyDescent="0.25">
      <c r="A60">
        <v>290079</v>
      </c>
      <c r="B60">
        <v>14.829999920000001</v>
      </c>
      <c r="C60">
        <v>0.30643999999999999</v>
      </c>
      <c r="D60">
        <v>39.418998719999998</v>
      </c>
      <c r="E60">
        <v>0.24968000000000001</v>
      </c>
      <c r="F60">
        <v>37.624000549999998</v>
      </c>
      <c r="G60">
        <v>0.79390000999999999</v>
      </c>
      <c r="H60">
        <v>36.306999210000001</v>
      </c>
      <c r="J60" s="2">
        <f>TREND(Calibration!$A$2:$A$4,Calibration!$B$2:$B$4,C60)</f>
        <v>331.48674369851597</v>
      </c>
      <c r="K60" s="2">
        <f>TREND(Calibration!$A$2:$A$4,Calibration!$C$2:$C$4,E60)</f>
        <v>432.84151739941694</v>
      </c>
      <c r="L60" s="2">
        <f>TREND(Calibration!$A$2:$A$4,Calibration!$D$2:$D$4,G60)</f>
        <v>575.53429983786521</v>
      </c>
    </row>
    <row r="61" spans="1:12" x14ac:dyDescent="0.25">
      <c r="A61">
        <v>295089</v>
      </c>
      <c r="B61">
        <v>14.79800034</v>
      </c>
      <c r="C61">
        <v>0.30698001000000003</v>
      </c>
      <c r="D61">
        <v>39.362998959999999</v>
      </c>
      <c r="E61">
        <v>0.24934999999999999</v>
      </c>
      <c r="F61">
        <v>37.54700089</v>
      </c>
      <c r="G61">
        <v>0.78310000999999996</v>
      </c>
      <c r="H61">
        <v>36.366001130000001</v>
      </c>
      <c r="J61" s="2">
        <f>TREND(Calibration!$A$2:$A$4,Calibration!$B$2:$B$4,C61)</f>
        <v>333.87494045148514</v>
      </c>
      <c r="K61" s="2">
        <f>TREND(Calibration!$A$2:$A$4,Calibration!$C$2:$C$4,E61)</f>
        <v>430.26533162912415</v>
      </c>
      <c r="L61" s="2">
        <f>TREND(Calibration!$A$2:$A$4,Calibration!$D$2:$D$4,G61)</f>
        <v>567.88049731676119</v>
      </c>
    </row>
    <row r="62" spans="1:12" x14ac:dyDescent="0.25">
      <c r="A62">
        <v>300080</v>
      </c>
      <c r="B62">
        <v>14.84000015</v>
      </c>
      <c r="C62">
        <v>0.30897998999999998</v>
      </c>
      <c r="D62">
        <v>39.390998840000002</v>
      </c>
      <c r="E62">
        <v>0.24929999999999999</v>
      </c>
      <c r="F62">
        <v>37.584999080000003</v>
      </c>
      <c r="G62">
        <v>0.79490000000000005</v>
      </c>
      <c r="H62">
        <v>36.41999817</v>
      </c>
      <c r="J62" s="2">
        <f>TREND(Calibration!$A$2:$A$4,Calibration!$B$2:$B$4,C62)</f>
        <v>342.71986136406645</v>
      </c>
      <c r="K62" s="2">
        <f>TREND(Calibration!$A$2:$A$4,Calibration!$C$2:$C$4,E62)</f>
        <v>429.87500045180718</v>
      </c>
      <c r="L62" s="2">
        <f>TREND(Calibration!$A$2:$A$4,Calibration!$D$2:$D$4,G62)</f>
        <v>576.24297816963178</v>
      </c>
    </row>
    <row r="63" spans="1:12" x14ac:dyDescent="0.25">
      <c r="A63">
        <v>305079</v>
      </c>
      <c r="B63">
        <v>14.86299992</v>
      </c>
      <c r="C63">
        <v>0.30832999999999999</v>
      </c>
      <c r="D63">
        <v>39.409000399999996</v>
      </c>
      <c r="E63">
        <v>0.24940999999999999</v>
      </c>
      <c r="F63">
        <v>37.611999509999997</v>
      </c>
      <c r="G63">
        <v>0.79059999999999997</v>
      </c>
      <c r="H63">
        <v>36.347999569999999</v>
      </c>
      <c r="J63" s="2">
        <f>TREND(Calibration!$A$2:$A$4,Calibration!$B$2:$B$4,C63)</f>
        <v>339.84527754624378</v>
      </c>
      <c r="K63" s="2">
        <f>TREND(Calibration!$A$2:$A$4,Calibration!$C$2:$C$4,E63)</f>
        <v>430.73372904190478</v>
      </c>
      <c r="L63" s="2">
        <f>TREND(Calibration!$A$2:$A$4,Calibration!$D$2:$D$4,G63)</f>
        <v>573.19563086956259</v>
      </c>
    </row>
    <row r="64" spans="1:12" x14ac:dyDescent="0.25">
      <c r="A64">
        <v>310079</v>
      </c>
      <c r="B64">
        <v>14.8920002</v>
      </c>
      <c r="C64">
        <v>0.30368000000000001</v>
      </c>
      <c r="D64">
        <v>39.387001040000001</v>
      </c>
      <c r="E64">
        <v>0.24934999999999999</v>
      </c>
      <c r="F64">
        <v>37.5929985</v>
      </c>
      <c r="G64">
        <v>0.79439998000000001</v>
      </c>
      <c r="H64">
        <v>36.319999690000003</v>
      </c>
      <c r="J64" s="2">
        <f>TREND(Calibration!$A$2:$A$4,Calibration!$B$2:$B$4,C64)</f>
        <v>319.28063077802472</v>
      </c>
      <c r="K64" s="2">
        <f>TREND(Calibration!$A$2:$A$4,Calibration!$C$2:$C$4,E64)</f>
        <v>430.26533162912415</v>
      </c>
      <c r="L64" s="2">
        <f>TREND(Calibration!$A$2:$A$4,Calibration!$D$2:$D$4,G64)</f>
        <v>575.8886212866131</v>
      </c>
    </row>
    <row r="65" spans="1:12" x14ac:dyDescent="0.25">
      <c r="A65">
        <v>315084</v>
      </c>
      <c r="B65">
        <v>14.934000019999999</v>
      </c>
      <c r="C65">
        <v>0.30448999999999998</v>
      </c>
      <c r="D65">
        <v>39.383998869999999</v>
      </c>
      <c r="E65">
        <v>0.24934999999999999</v>
      </c>
      <c r="F65">
        <v>37.604999540000001</v>
      </c>
      <c r="G65">
        <v>0.79170001000000001</v>
      </c>
      <c r="H65">
        <v>36.428001399999999</v>
      </c>
      <c r="J65" s="2">
        <f>TREND(Calibration!$A$2:$A$4,Calibration!$B$2:$B$4,C65)</f>
        <v>322.86285956990787</v>
      </c>
      <c r="K65" s="2">
        <f>TREND(Calibration!$A$2:$A$4,Calibration!$C$2:$C$4,E65)</f>
        <v>430.26533162912415</v>
      </c>
      <c r="L65" s="2">
        <f>TREND(Calibration!$A$2:$A$4,Calibration!$D$2:$D$4,G65)</f>
        <v>573.97519191689958</v>
      </c>
    </row>
    <row r="66" spans="1:12" x14ac:dyDescent="0.25">
      <c r="A66">
        <v>320082</v>
      </c>
      <c r="B66">
        <v>15.03499985</v>
      </c>
      <c r="C66">
        <v>0.30568001</v>
      </c>
      <c r="D66">
        <v>39.365001679999999</v>
      </c>
      <c r="E66">
        <v>0.24934999999999999</v>
      </c>
      <c r="F66">
        <v>37.608001710000003</v>
      </c>
      <c r="G66">
        <v>0.78789997000000001</v>
      </c>
      <c r="H66">
        <v>36.374000549999998</v>
      </c>
      <c r="J66" s="2">
        <f>TREND(Calibration!$A$2:$A$4,Calibration!$B$2:$B$4,C66)</f>
        <v>328.12568436574634</v>
      </c>
      <c r="K66" s="2">
        <f>TREND(Calibration!$A$2:$A$4,Calibration!$C$2:$C$4,E66)</f>
        <v>430.26533162912415</v>
      </c>
      <c r="L66" s="2">
        <f>TREND(Calibration!$A$2:$A$4,Calibration!$D$2:$D$4,G66)</f>
        <v>571.28215897872406</v>
      </c>
    </row>
    <row r="67" spans="1:12" x14ac:dyDescent="0.25">
      <c r="A67">
        <v>325079</v>
      </c>
      <c r="B67">
        <v>15.131999970000001</v>
      </c>
      <c r="C67">
        <v>0.30541000000000001</v>
      </c>
      <c r="D67">
        <v>39.381000520000001</v>
      </c>
      <c r="E67">
        <v>0.24934999999999999</v>
      </c>
      <c r="F67">
        <v>37.598999020000001</v>
      </c>
      <c r="G67">
        <v>0.78520000000000001</v>
      </c>
      <c r="H67">
        <v>36.354999540000001</v>
      </c>
      <c r="J67" s="2">
        <f>TREND(Calibration!$A$2:$A$4,Calibration!$B$2:$B$4,C67)</f>
        <v>326.93156387673844</v>
      </c>
      <c r="K67" s="2">
        <f>TREND(Calibration!$A$2:$A$4,Calibration!$C$2:$C$4,E67)</f>
        <v>430.26533162912415</v>
      </c>
      <c r="L67" s="2">
        <f>TREND(Calibration!$A$2:$A$4,Calibration!$D$2:$D$4,G67)</f>
        <v>569.36872960901064</v>
      </c>
    </row>
    <row r="68" spans="1:12" x14ac:dyDescent="0.25">
      <c r="A68">
        <v>330081</v>
      </c>
      <c r="B68">
        <v>15.13700008</v>
      </c>
      <c r="C68">
        <v>0.30508000000000002</v>
      </c>
      <c r="D68">
        <v>39.402000430000001</v>
      </c>
      <c r="E68">
        <v>0.24973001</v>
      </c>
      <c r="F68">
        <v>37.58000183</v>
      </c>
      <c r="G68">
        <v>0.77770001</v>
      </c>
      <c r="H68">
        <v>36.370998380000003</v>
      </c>
      <c r="J68" s="2">
        <f>TREND(Calibration!$A$2:$A$4,Calibration!$B$2:$B$4,C68)</f>
        <v>325.4721373318971</v>
      </c>
      <c r="K68" s="2">
        <f>TREND(Calibration!$A$2:$A$4,Calibration!$C$2:$C$4,E68)</f>
        <v>433.23192664296948</v>
      </c>
      <c r="L68" s="2">
        <f>TREND(Calibration!$A$2:$A$4,Calibration!$D$2:$D$4,G68)</f>
        <v>564.05359605620924</v>
      </c>
    </row>
    <row r="69" spans="1:12" x14ac:dyDescent="0.25">
      <c r="A69">
        <v>335080</v>
      </c>
      <c r="B69">
        <v>15.09500027</v>
      </c>
      <c r="C69">
        <v>0.30741000000000002</v>
      </c>
      <c r="D69">
        <v>39.415000919999997</v>
      </c>
      <c r="E69">
        <v>0.24968000000000001</v>
      </c>
      <c r="F69">
        <v>37.562000269999999</v>
      </c>
      <c r="G69">
        <v>0.77499998000000003</v>
      </c>
      <c r="H69">
        <v>36.35400009</v>
      </c>
      <c r="J69" s="2">
        <f>TREND(Calibration!$A$2:$A$4,Calibration!$B$2:$B$4,C69)</f>
        <v>335.77657323941344</v>
      </c>
      <c r="K69" s="2">
        <f>TREND(Calibration!$A$2:$A$4,Calibration!$C$2:$C$4,E69)</f>
        <v>432.84151739941694</v>
      </c>
      <c r="L69" s="2">
        <f>TREND(Calibration!$A$2:$A$4,Calibration!$D$2:$D$4,G69)</f>
        <v>562.14012416537071</v>
      </c>
    </row>
    <row r="70" spans="1:12" x14ac:dyDescent="0.25">
      <c r="A70">
        <v>340083</v>
      </c>
      <c r="B70">
        <v>15.11600018</v>
      </c>
      <c r="C70">
        <v>0.30487001000000002</v>
      </c>
      <c r="D70">
        <v>39.356998439999998</v>
      </c>
      <c r="E70">
        <v>0.24962001</v>
      </c>
      <c r="F70">
        <v>37.601001740000001</v>
      </c>
      <c r="G70">
        <v>0.78850001000000003</v>
      </c>
      <c r="H70">
        <v>36.368999479999999</v>
      </c>
      <c r="J70" s="2">
        <f>TREND(Calibration!$A$2:$A$4,Calibration!$B$2:$B$4,C70)</f>
        <v>324.54345557386318</v>
      </c>
      <c r="K70" s="2">
        <f>TREND(Calibration!$A$2:$A$4,Calibration!$C$2:$C$4,E70)</f>
        <v>432.37319805287189</v>
      </c>
      <c r="L70" s="2">
        <f>TREND(Calibration!$A$2:$A$4,Calibration!$D$2:$D$4,G70)</f>
        <v>571.70739857731326</v>
      </c>
    </row>
    <row r="71" spans="1:12" x14ac:dyDescent="0.25">
      <c r="A71">
        <v>345088</v>
      </c>
      <c r="B71">
        <v>15.088999749999999</v>
      </c>
      <c r="C71">
        <v>0.30519000000000002</v>
      </c>
      <c r="D71">
        <v>39.430999759999999</v>
      </c>
      <c r="E71">
        <v>0.24973001</v>
      </c>
      <c r="F71">
        <v>37.632999419999997</v>
      </c>
      <c r="G71">
        <v>0.79659997999999999</v>
      </c>
      <c r="H71">
        <v>36.42599869</v>
      </c>
      <c r="J71" s="2">
        <f>TREND(Calibration!$A$2:$A$4,Calibration!$B$2:$B$4,C71)</f>
        <v>325.95861284684429</v>
      </c>
      <c r="K71" s="2">
        <f>TREND(Calibration!$A$2:$A$4,Calibration!$C$2:$C$4,E71)</f>
        <v>433.23192664296948</v>
      </c>
      <c r="L71" s="2">
        <f>TREND(Calibration!$A$2:$A$4,Calibration!$D$2:$D$4,G71)</f>
        <v>577.44772920757862</v>
      </c>
    </row>
    <row r="72" spans="1:12" x14ac:dyDescent="0.25">
      <c r="A72">
        <v>350079</v>
      </c>
      <c r="B72">
        <v>14.989000320000001</v>
      </c>
      <c r="C72">
        <v>0.30610999</v>
      </c>
      <c r="D72">
        <v>39.436000819999997</v>
      </c>
      <c r="E72">
        <v>0.24973001</v>
      </c>
      <c r="F72">
        <v>37.596000670000002</v>
      </c>
      <c r="G72">
        <v>0.78949999999999998</v>
      </c>
      <c r="H72">
        <v>36.381999970000003</v>
      </c>
      <c r="J72" s="2">
        <f>TREND(Calibration!$A$2:$A$4,Calibration!$B$2:$B$4,C72)</f>
        <v>330.02727292862778</v>
      </c>
      <c r="K72" s="2">
        <f>TREND(Calibration!$A$2:$A$4,Calibration!$C$2:$C$4,E72)</f>
        <v>433.23192664296948</v>
      </c>
      <c r="L72" s="2">
        <f>TREND(Calibration!$A$2:$A$4,Calibration!$D$2:$D$4,G72)</f>
        <v>572.41607690907983</v>
      </c>
    </row>
    <row r="73" spans="1:12" x14ac:dyDescent="0.25">
      <c r="A73">
        <v>355079</v>
      </c>
      <c r="B73">
        <v>14.911000250000001</v>
      </c>
      <c r="C73">
        <v>0.30930001000000001</v>
      </c>
      <c r="D73">
        <v>39.408000950000002</v>
      </c>
      <c r="E73">
        <v>0.24973001</v>
      </c>
      <c r="F73">
        <v>37.584999080000003</v>
      </c>
      <c r="G73">
        <v>0.79280001</v>
      </c>
      <c r="H73">
        <v>36.438999180000003</v>
      </c>
      <c r="J73" s="2">
        <f>TREND(Calibration!$A$2:$A$4,Calibration!$B$2:$B$4,C73)</f>
        <v>344.1351513121881</v>
      </c>
      <c r="K73" s="2">
        <f>TREND(Calibration!$A$2:$A$4,Calibration!$C$2:$C$4,E73)</f>
        <v>433.23192664296948</v>
      </c>
      <c r="L73" s="2">
        <f>TREND(Calibration!$A$2:$A$4,Calibration!$D$2:$D$4,G73)</f>
        <v>574.75474587738245</v>
      </c>
    </row>
    <row r="74" spans="1:12" x14ac:dyDescent="0.25">
      <c r="A74">
        <v>360087</v>
      </c>
      <c r="B74">
        <v>14.807000159999999</v>
      </c>
      <c r="C74">
        <v>0.30552000000000001</v>
      </c>
      <c r="D74">
        <v>39.363998410000001</v>
      </c>
      <c r="E74">
        <v>0.24973001</v>
      </c>
      <c r="F74">
        <v>37.613998410000001</v>
      </c>
      <c r="G74">
        <v>0.79170001000000001</v>
      </c>
      <c r="H74">
        <v>36.466999049999998</v>
      </c>
      <c r="J74" s="2">
        <f>TREND(Calibration!$A$2:$A$4,Calibration!$B$2:$B$4,C74)</f>
        <v>327.41803939168562</v>
      </c>
      <c r="K74" s="2">
        <f>TREND(Calibration!$A$2:$A$4,Calibration!$C$2:$C$4,E74)</f>
        <v>433.23192664296948</v>
      </c>
      <c r="L74" s="2">
        <f>TREND(Calibration!$A$2:$A$4,Calibration!$D$2:$D$4,G74)</f>
        <v>573.97519191689958</v>
      </c>
    </row>
    <row r="75" spans="1:12" x14ac:dyDescent="0.25">
      <c r="A75">
        <v>365079</v>
      </c>
      <c r="B75">
        <v>14.70699978</v>
      </c>
      <c r="C75">
        <v>0.30087000000000003</v>
      </c>
      <c r="D75">
        <v>39.45299911</v>
      </c>
      <c r="E75">
        <v>0.24973001</v>
      </c>
      <c r="F75">
        <v>37.588001249999998</v>
      </c>
      <c r="G75">
        <v>0.7863</v>
      </c>
      <c r="H75">
        <v>36.438999180000003</v>
      </c>
      <c r="J75" s="2">
        <f>TREND(Calibration!$A$2:$A$4,Calibration!$B$2:$B$4,C75)</f>
        <v>306.85339262346656</v>
      </c>
      <c r="K75" s="2">
        <f>TREND(Calibration!$A$2:$A$4,Calibration!$C$2:$C$4,E75)</f>
        <v>433.23192664296948</v>
      </c>
      <c r="L75" s="2">
        <f>TREND(Calibration!$A$2:$A$4,Calibration!$D$2:$D$4,G75)</f>
        <v>570.1482835694934</v>
      </c>
    </row>
    <row r="76" spans="1:12" x14ac:dyDescent="0.25">
      <c r="A76">
        <v>370079</v>
      </c>
      <c r="B76">
        <v>14.72000027</v>
      </c>
      <c r="C76">
        <v>0.30426999999999998</v>
      </c>
      <c r="D76">
        <v>39.383998869999999</v>
      </c>
      <c r="E76">
        <v>0.24962001</v>
      </c>
      <c r="F76">
        <v>37.596000670000002</v>
      </c>
      <c r="G76">
        <v>0.79659997999999999</v>
      </c>
      <c r="H76">
        <v>36.48500061</v>
      </c>
      <c r="J76" s="2">
        <f>TREND(Calibration!$A$2:$A$4,Calibration!$B$2:$B$4,C76)</f>
        <v>321.88990854001372</v>
      </c>
      <c r="K76" s="2">
        <f>TREND(Calibration!$A$2:$A$4,Calibration!$C$2:$C$4,E76)</f>
        <v>432.37319805287189</v>
      </c>
      <c r="L76" s="2">
        <f>TREND(Calibration!$A$2:$A$4,Calibration!$D$2:$D$4,G76)</f>
        <v>577.44772920757862</v>
      </c>
    </row>
    <row r="77" spans="1:12" x14ac:dyDescent="0.25">
      <c r="A77">
        <v>375079</v>
      </c>
      <c r="B77">
        <v>14.74199963</v>
      </c>
      <c r="C77">
        <v>0.30362001</v>
      </c>
      <c r="D77">
        <v>39.417999270000003</v>
      </c>
      <c r="E77">
        <v>0.24973001</v>
      </c>
      <c r="F77">
        <v>37.625999450000002</v>
      </c>
      <c r="G77">
        <v>0.79549998</v>
      </c>
      <c r="H77">
        <v>36.507999419999997</v>
      </c>
      <c r="J77" s="2">
        <f>TREND(Calibration!$A$2:$A$4,Calibration!$B$2:$B$4,C77)</f>
        <v>319.01532472219128</v>
      </c>
      <c r="K77" s="2">
        <f>TREND(Calibration!$A$2:$A$4,Calibration!$C$2:$C$4,E77)</f>
        <v>433.23192664296948</v>
      </c>
      <c r="L77" s="2">
        <f>TREND(Calibration!$A$2:$A$4,Calibration!$D$2:$D$4,G77)</f>
        <v>576.66817524709586</v>
      </c>
    </row>
    <row r="78" spans="1:12" x14ac:dyDescent="0.25">
      <c r="A78">
        <v>380079</v>
      </c>
      <c r="B78">
        <v>14.803999900000001</v>
      </c>
      <c r="C78">
        <v>0.30070998999999998</v>
      </c>
      <c r="D78">
        <v>39.4109993</v>
      </c>
      <c r="E78">
        <v>0.24968000000000001</v>
      </c>
      <c r="F78">
        <v>37.620998380000003</v>
      </c>
      <c r="G78">
        <v>0.79280001</v>
      </c>
      <c r="H78">
        <v>36.527999880000003</v>
      </c>
      <c r="J78" s="2">
        <f>TREND(Calibration!$A$2:$A$4,Calibration!$B$2:$B$4,C78)</f>
        <v>306.14574764940539</v>
      </c>
      <c r="K78" s="2">
        <f>TREND(Calibration!$A$2:$A$4,Calibration!$C$2:$C$4,E78)</f>
        <v>432.84151739941694</v>
      </c>
      <c r="L78" s="2">
        <f>TREND(Calibration!$A$2:$A$4,Calibration!$D$2:$D$4,G78)</f>
        <v>574.75474587738245</v>
      </c>
    </row>
    <row r="79" spans="1:12" x14ac:dyDescent="0.25">
      <c r="A79">
        <v>385079</v>
      </c>
      <c r="B79">
        <v>14.807000159999999</v>
      </c>
      <c r="C79">
        <v>0.30179</v>
      </c>
      <c r="D79">
        <v>39.393001560000002</v>
      </c>
      <c r="E79">
        <v>0.24968000000000001</v>
      </c>
      <c r="F79">
        <v>37.625999450000002</v>
      </c>
      <c r="G79">
        <v>0.79710000999999997</v>
      </c>
      <c r="H79">
        <v>36.546001429999997</v>
      </c>
      <c r="J79" s="2">
        <f>TREND(Calibration!$A$2:$A$4,Calibration!$B$2:$B$4,C79)</f>
        <v>310.9220969302969</v>
      </c>
      <c r="K79" s="2">
        <f>TREND(Calibration!$A$2:$A$4,Calibration!$C$2:$C$4,E79)</f>
        <v>432.84151739941694</v>
      </c>
      <c r="L79" s="2">
        <f>TREND(Calibration!$A$2:$A$4,Calibration!$D$2:$D$4,G79)</f>
        <v>577.80209317745164</v>
      </c>
    </row>
    <row r="80" spans="1:12" x14ac:dyDescent="0.25">
      <c r="A80">
        <v>390079</v>
      </c>
      <c r="B80">
        <v>14.84000015</v>
      </c>
      <c r="C80">
        <v>0.30557001</v>
      </c>
      <c r="D80">
        <v>39.402000430000001</v>
      </c>
      <c r="E80">
        <v>0.24962001</v>
      </c>
      <c r="F80">
        <v>37.648998259999999</v>
      </c>
      <c r="G80">
        <v>0.79869997999999998</v>
      </c>
      <c r="H80">
        <v>36.540000919999997</v>
      </c>
      <c r="J80" s="2">
        <f>TREND(Calibration!$A$2:$A$4,Calibration!$B$2:$B$4,C80)</f>
        <v>327.63920885079938</v>
      </c>
      <c r="K80" s="2">
        <f>TREND(Calibration!$A$2:$A$4,Calibration!$C$2:$C$4,E80)</f>
        <v>432.37319805287189</v>
      </c>
      <c r="L80" s="2">
        <f>TREND(Calibration!$A$2:$A$4,Calibration!$D$2:$D$4,G80)</f>
        <v>578.93596858668218</v>
      </c>
    </row>
    <row r="81" spans="1:12" x14ac:dyDescent="0.25">
      <c r="A81">
        <v>395079</v>
      </c>
      <c r="B81">
        <v>14.82499981</v>
      </c>
      <c r="C81">
        <v>0.30605999</v>
      </c>
      <c r="D81">
        <v>39.430000309999997</v>
      </c>
      <c r="E81">
        <v>0.24973001</v>
      </c>
      <c r="F81">
        <v>37.597000119999997</v>
      </c>
      <c r="G81">
        <v>0.79600000000000004</v>
      </c>
      <c r="H81">
        <v>36.530998230000002</v>
      </c>
      <c r="J81" s="2">
        <f>TREND(Calibration!$A$2:$A$4,Calibration!$B$2:$B$4,C81)</f>
        <v>329.8061476945611</v>
      </c>
      <c r="K81" s="2">
        <f>TREND(Calibration!$A$2:$A$4,Calibration!$C$2:$C$4,E81)</f>
        <v>433.23192664296948</v>
      </c>
      <c r="L81" s="2">
        <f>TREND(Calibration!$A$2:$A$4,Calibration!$D$2:$D$4,G81)</f>
        <v>577.02253213011466</v>
      </c>
    </row>
    <row r="82" spans="1:12" x14ac:dyDescent="0.25">
      <c r="A82">
        <v>400079</v>
      </c>
      <c r="B82">
        <v>14.94200039</v>
      </c>
      <c r="C82">
        <v>0.30637999999999999</v>
      </c>
      <c r="D82">
        <v>39.42599869</v>
      </c>
      <c r="E82">
        <v>0.24973001</v>
      </c>
      <c r="F82">
        <v>37.655998230000002</v>
      </c>
      <c r="G82">
        <v>0.80519998000000004</v>
      </c>
      <c r="H82">
        <v>36.513000490000003</v>
      </c>
      <c r="J82" s="2">
        <f>TREND(Calibration!$A$2:$A$4,Calibration!$B$2:$B$4,C82)</f>
        <v>331.22139341763568</v>
      </c>
      <c r="K82" s="2">
        <f>TREND(Calibration!$A$2:$A$4,Calibration!$C$2:$C$4,E82)</f>
        <v>433.23192664296948</v>
      </c>
      <c r="L82" s="2">
        <f>TREND(Calibration!$A$2:$A$4,Calibration!$D$2:$D$4,G82)</f>
        <v>583.54242380771711</v>
      </c>
    </row>
    <row r="83" spans="1:12" x14ac:dyDescent="0.25">
      <c r="A83">
        <v>405085</v>
      </c>
      <c r="B83">
        <v>14.87800026</v>
      </c>
      <c r="C83">
        <v>0.30827000999999998</v>
      </c>
      <c r="D83">
        <v>39.471000670000002</v>
      </c>
      <c r="E83">
        <v>0.24968000000000001</v>
      </c>
      <c r="F83">
        <v>37.609001159999998</v>
      </c>
      <c r="G83">
        <v>0.79659997999999999</v>
      </c>
      <c r="H83">
        <v>36.465000150000002</v>
      </c>
      <c r="J83" s="2">
        <f>TREND(Calibration!$A$2:$A$4,Calibration!$B$2:$B$4,C83)</f>
        <v>339.57997149041034</v>
      </c>
      <c r="K83" s="2">
        <f>TREND(Calibration!$A$2:$A$4,Calibration!$C$2:$C$4,E83)</f>
        <v>432.84151739941694</v>
      </c>
      <c r="L83" s="2">
        <f>TREND(Calibration!$A$2:$A$4,Calibration!$D$2:$D$4,G83)</f>
        <v>577.44772920757862</v>
      </c>
    </row>
    <row r="84" spans="1:12" x14ac:dyDescent="0.25">
      <c r="A84">
        <v>410079</v>
      </c>
      <c r="B84">
        <v>14.81400013</v>
      </c>
      <c r="C84">
        <v>0.30702998999999997</v>
      </c>
      <c r="D84">
        <v>39.445999149999999</v>
      </c>
      <c r="E84">
        <v>0.24968000000000001</v>
      </c>
      <c r="F84">
        <v>37.641998289999997</v>
      </c>
      <c r="G84">
        <v>0.80140001000000005</v>
      </c>
      <c r="H84">
        <v>36.530998230000002</v>
      </c>
      <c r="J84" s="2">
        <f>TREND(Calibration!$A$2:$A$4,Calibration!$B$2:$B$4,C84)</f>
        <v>334.09597723545835</v>
      </c>
      <c r="K84" s="2">
        <f>TREND(Calibration!$A$2:$A$4,Calibration!$C$2:$C$4,E84)</f>
        <v>432.84151739941694</v>
      </c>
      <c r="L84" s="2">
        <f>TREND(Calibration!$A$2:$A$4,Calibration!$D$2:$D$4,G84)</f>
        <v>580.84944047752083</v>
      </c>
    </row>
    <row r="85" spans="1:12" x14ac:dyDescent="0.25">
      <c r="A85">
        <v>415089</v>
      </c>
      <c r="B85">
        <v>14.8409996</v>
      </c>
      <c r="C85">
        <v>0.30616999</v>
      </c>
      <c r="D85">
        <v>39.453998570000003</v>
      </c>
      <c r="E85">
        <v>0.24968000000000001</v>
      </c>
      <c r="F85">
        <v>37.659999849999998</v>
      </c>
      <c r="G85">
        <v>0.80569999999999997</v>
      </c>
      <c r="H85">
        <v>36.526000979999999</v>
      </c>
      <c r="J85" s="2">
        <f>TREND(Calibration!$A$2:$A$4,Calibration!$B$2:$B$4,C85)</f>
        <v>330.29262320950806</v>
      </c>
      <c r="K85" s="2">
        <f>TREND(Calibration!$A$2:$A$4,Calibration!$C$2:$C$4,E85)</f>
        <v>432.84151739941694</v>
      </c>
      <c r="L85" s="2">
        <f>TREND(Calibration!$A$2:$A$4,Calibration!$D$2:$D$4,G85)</f>
        <v>583.8967806907358</v>
      </c>
    </row>
    <row r="86" spans="1:12" x14ac:dyDescent="0.25">
      <c r="A86">
        <v>420080</v>
      </c>
      <c r="B86">
        <v>14.84500027</v>
      </c>
      <c r="C86">
        <v>0.30880999999999997</v>
      </c>
      <c r="D86">
        <v>39.401000979999999</v>
      </c>
      <c r="E86">
        <v>0.24968000000000001</v>
      </c>
      <c r="F86">
        <v>37.618999479999999</v>
      </c>
      <c r="G86">
        <v>0.80199999</v>
      </c>
      <c r="H86">
        <v>36.527000430000001</v>
      </c>
      <c r="J86" s="2">
        <f>TREND(Calibration!$A$2:$A$4,Calibration!$B$2:$B$4,C86)</f>
        <v>341.96807979328582</v>
      </c>
      <c r="K86" s="2">
        <f>TREND(Calibration!$A$2:$A$4,Calibration!$C$2:$C$4,E86)</f>
        <v>432.84151739941694</v>
      </c>
      <c r="L86" s="2">
        <f>TREND(Calibration!$A$2:$A$4,Calibration!$D$2:$D$4,G86)</f>
        <v>581.27463755498491</v>
      </c>
    </row>
    <row r="87" spans="1:12" x14ac:dyDescent="0.25">
      <c r="A87">
        <v>425079</v>
      </c>
      <c r="B87">
        <v>14.98400021</v>
      </c>
      <c r="C87">
        <v>0.30357000000000001</v>
      </c>
      <c r="D87">
        <v>39.387001040000001</v>
      </c>
      <c r="E87">
        <v>0.24962001</v>
      </c>
      <c r="F87">
        <v>37.633998869999999</v>
      </c>
      <c r="G87">
        <v>0.80569999999999997</v>
      </c>
      <c r="H87">
        <v>36.548000340000002</v>
      </c>
      <c r="J87" s="2">
        <f>TREND(Calibration!$A$2:$A$4,Calibration!$B$2:$B$4,C87)</f>
        <v>318.79415526307753</v>
      </c>
      <c r="K87" s="2">
        <f>TREND(Calibration!$A$2:$A$4,Calibration!$C$2:$C$4,E87)</f>
        <v>432.37319805287189</v>
      </c>
      <c r="L87" s="2">
        <f>TREND(Calibration!$A$2:$A$4,Calibration!$D$2:$D$4,G87)</f>
        <v>583.8967806907358</v>
      </c>
    </row>
    <row r="88" spans="1:12" x14ac:dyDescent="0.25">
      <c r="A88">
        <v>430079</v>
      </c>
      <c r="B88">
        <v>15.102000240000001</v>
      </c>
      <c r="C88">
        <v>0.30357000000000001</v>
      </c>
      <c r="D88">
        <v>39.42200089</v>
      </c>
      <c r="E88">
        <v>0.24973001</v>
      </c>
      <c r="F88">
        <v>37.63999939</v>
      </c>
      <c r="G88">
        <v>0.80680001000000001</v>
      </c>
      <c r="H88">
        <v>36.537998199999997</v>
      </c>
      <c r="J88" s="2">
        <f>TREND(Calibration!$A$2:$A$4,Calibration!$B$2:$B$4,C88)</f>
        <v>318.79415526307753</v>
      </c>
      <c r="K88" s="2">
        <f>TREND(Calibration!$A$2:$A$4,Calibration!$C$2:$C$4,E88)</f>
        <v>433.23192664296948</v>
      </c>
      <c r="L88" s="2">
        <f>TREND(Calibration!$A$2:$A$4,Calibration!$D$2:$D$4,G88)</f>
        <v>584.67634173807278</v>
      </c>
    </row>
    <row r="89" spans="1:12" x14ac:dyDescent="0.25">
      <c r="A89">
        <v>435240</v>
      </c>
      <c r="B89">
        <v>15.07499981</v>
      </c>
      <c r="C89">
        <v>0.30519000000000002</v>
      </c>
      <c r="D89">
        <v>39.435001370000002</v>
      </c>
      <c r="E89">
        <v>0.24973001</v>
      </c>
      <c r="F89">
        <v>37.625</v>
      </c>
      <c r="G89">
        <v>0.80199999</v>
      </c>
      <c r="H89">
        <v>36.472000119999997</v>
      </c>
      <c r="J89" s="2">
        <f>TREND(Calibration!$A$2:$A$4,Calibration!$B$2:$B$4,C89)</f>
        <v>325.95861284684429</v>
      </c>
      <c r="K89" s="2">
        <f>TREND(Calibration!$A$2:$A$4,Calibration!$C$2:$C$4,E89)</f>
        <v>433.23192664296948</v>
      </c>
      <c r="L89" s="2">
        <f>TREND(Calibration!$A$2:$A$4,Calibration!$D$2:$D$4,G89)</f>
        <v>581.27463755498491</v>
      </c>
    </row>
    <row r="90" spans="1:12" x14ac:dyDescent="0.25">
      <c r="A90">
        <v>440080</v>
      </c>
      <c r="B90">
        <v>14.994999890000001</v>
      </c>
      <c r="C90">
        <v>0.30691998999999998</v>
      </c>
      <c r="D90">
        <v>39.4640007</v>
      </c>
      <c r="E90">
        <v>0.24968000000000001</v>
      </c>
      <c r="F90">
        <v>37.57400131</v>
      </c>
      <c r="G90">
        <v>0.80030000000000001</v>
      </c>
      <c r="H90">
        <v>36.521999360000002</v>
      </c>
      <c r="J90" s="2">
        <f>TREND(Calibration!$A$2:$A$4,Calibration!$B$2:$B$4,C90)</f>
        <v>333.60950172051116</v>
      </c>
      <c r="K90" s="2">
        <f>TREND(Calibration!$A$2:$A$4,Calibration!$C$2:$C$4,E90)</f>
        <v>432.84151739941694</v>
      </c>
      <c r="L90" s="2">
        <f>TREND(Calibration!$A$2:$A$4,Calibration!$D$2:$D$4,G90)</f>
        <v>580.06987943018385</v>
      </c>
    </row>
    <row r="91" spans="1:12" x14ac:dyDescent="0.25">
      <c r="A91">
        <v>445087</v>
      </c>
      <c r="B91">
        <v>14.975999829999999</v>
      </c>
      <c r="C91">
        <v>0.29762</v>
      </c>
      <c r="D91">
        <v>39.433998109999997</v>
      </c>
      <c r="E91">
        <v>0.24979000000000001</v>
      </c>
      <c r="F91">
        <v>37.613998410000001</v>
      </c>
      <c r="G91">
        <v>0.79979997999999997</v>
      </c>
      <c r="H91">
        <v>36.460998539999999</v>
      </c>
      <c r="J91" s="2">
        <f>TREND(Calibration!$A$2:$A$4,Calibration!$B$2:$B$4,C91)</f>
        <v>292.48025240911966</v>
      </c>
      <c r="K91" s="2">
        <f>TREND(Calibration!$A$2:$A$4,Calibration!$C$2:$C$4,E91)</f>
        <v>433.70024598951454</v>
      </c>
      <c r="L91" s="2">
        <f>TREND(Calibration!$A$2:$A$4,Calibration!$D$2:$D$4,G91)</f>
        <v>579.71552254716505</v>
      </c>
    </row>
    <row r="92" spans="1:12" x14ac:dyDescent="0.25">
      <c r="A92">
        <v>450079</v>
      </c>
      <c r="B92">
        <v>14.90100002</v>
      </c>
      <c r="C92">
        <v>0.30226999999999998</v>
      </c>
      <c r="D92">
        <v>39.4640007</v>
      </c>
      <c r="E92">
        <v>0.24973001</v>
      </c>
      <c r="F92">
        <v>37.598999020000001</v>
      </c>
      <c r="G92">
        <v>0.79390000999999999</v>
      </c>
      <c r="H92">
        <v>36.4679985</v>
      </c>
      <c r="J92" s="2">
        <f>TREND(Calibration!$A$2:$A$4,Calibration!$B$2:$B$4,C92)</f>
        <v>313.04489917733872</v>
      </c>
      <c r="K92" s="2">
        <f>TREND(Calibration!$A$2:$A$4,Calibration!$C$2:$C$4,E92)</f>
        <v>433.23192664296948</v>
      </c>
      <c r="L92" s="2">
        <f>TREND(Calibration!$A$2:$A$4,Calibration!$D$2:$D$4,G92)</f>
        <v>575.53429983786521</v>
      </c>
    </row>
    <row r="93" spans="1:12" x14ac:dyDescent="0.25">
      <c r="A93">
        <v>455089</v>
      </c>
      <c r="B93">
        <v>14.864000320000001</v>
      </c>
      <c r="C93">
        <v>0.30421999</v>
      </c>
      <c r="D93">
        <v>39.462001800000003</v>
      </c>
      <c r="E93">
        <v>0.24973001</v>
      </c>
      <c r="F93">
        <v>37.569000240000001</v>
      </c>
      <c r="G93">
        <v>0.79329996999999997</v>
      </c>
      <c r="H93">
        <v>36.431999210000001</v>
      </c>
      <c r="J93" s="2">
        <f>TREND(Calibration!$A$2:$A$4,Calibration!$B$2:$B$4,C93)</f>
        <v>321.66873908089997</v>
      </c>
      <c r="K93" s="2">
        <f>TREND(Calibration!$A$2:$A$4,Calibration!$C$2:$C$4,E93)</f>
        <v>433.23192664296948</v>
      </c>
      <c r="L93" s="2">
        <f>TREND(Calibration!$A$2:$A$4,Calibration!$D$2:$D$4,G93)</f>
        <v>575.109060239276</v>
      </c>
    </row>
    <row r="94" spans="1:12" x14ac:dyDescent="0.25">
      <c r="A94">
        <v>460079</v>
      </c>
      <c r="B94">
        <v>14.916999819999999</v>
      </c>
      <c r="C94">
        <v>0.30410999</v>
      </c>
      <c r="D94">
        <v>39.412998199999997</v>
      </c>
      <c r="E94">
        <v>0.24962001</v>
      </c>
      <c r="F94">
        <v>37.591999049999998</v>
      </c>
      <c r="G94">
        <v>0.79820000999999996</v>
      </c>
      <c r="H94">
        <v>36.527000430000001</v>
      </c>
      <c r="J94" s="2">
        <f>TREND(Calibration!$A$2:$A$4,Calibration!$B$2:$B$4,C94)</f>
        <v>321.18226356595301</v>
      </c>
      <c r="K94" s="2">
        <f>TREND(Calibration!$A$2:$A$4,Calibration!$C$2:$C$4,E94)</f>
        <v>432.37319805287189</v>
      </c>
      <c r="L94" s="2">
        <f>TREND(Calibration!$A$2:$A$4,Calibration!$D$2:$D$4,G94)</f>
        <v>578.5816471379344</v>
      </c>
    </row>
    <row r="95" spans="1:12" x14ac:dyDescent="0.25">
      <c r="A95">
        <v>465079</v>
      </c>
      <c r="B95">
        <v>14.93599987</v>
      </c>
      <c r="C95">
        <v>0.30459999999999998</v>
      </c>
      <c r="D95">
        <v>39.405998230000002</v>
      </c>
      <c r="E95">
        <v>0.24973001</v>
      </c>
      <c r="F95">
        <v>37.618999479999999</v>
      </c>
      <c r="G95">
        <v>0.79979997999999997</v>
      </c>
      <c r="H95">
        <v>36.534000399999996</v>
      </c>
      <c r="J95" s="2">
        <f>TREND(Calibration!$A$2:$A$4,Calibration!$B$2:$B$4,C95)</f>
        <v>323.34933508485506</v>
      </c>
      <c r="K95" s="2">
        <f>TREND(Calibration!$A$2:$A$4,Calibration!$C$2:$C$4,E95)</f>
        <v>433.23192664296948</v>
      </c>
      <c r="L95" s="2">
        <f>TREND(Calibration!$A$2:$A$4,Calibration!$D$2:$D$4,G95)</f>
        <v>579.71552254716505</v>
      </c>
    </row>
    <row r="96" spans="1:12" x14ac:dyDescent="0.25">
      <c r="A96">
        <v>470080</v>
      </c>
      <c r="B96">
        <v>14.942999840000001</v>
      </c>
      <c r="C96">
        <v>0.30741000000000002</v>
      </c>
      <c r="D96">
        <v>39.463001249999998</v>
      </c>
      <c r="E96">
        <v>0.24989</v>
      </c>
      <c r="F96">
        <v>37.64599991</v>
      </c>
      <c r="G96">
        <v>0.79659997999999999</v>
      </c>
      <c r="H96">
        <v>36.502998349999999</v>
      </c>
      <c r="J96" s="2">
        <f>TREND(Calibration!$A$2:$A$4,Calibration!$B$2:$B$4,C96)</f>
        <v>335.77657323941344</v>
      </c>
      <c r="K96" s="2">
        <f>TREND(Calibration!$A$2:$A$4,Calibration!$C$2:$C$4,E96)</f>
        <v>434.48090834414847</v>
      </c>
      <c r="L96" s="2">
        <f>TREND(Calibration!$A$2:$A$4,Calibration!$D$2:$D$4,G96)</f>
        <v>577.44772920757862</v>
      </c>
    </row>
    <row r="97" spans="1:12" x14ac:dyDescent="0.25">
      <c r="A97">
        <v>475079</v>
      </c>
      <c r="B97">
        <v>14.90699959</v>
      </c>
      <c r="C97">
        <v>0.30626999999999999</v>
      </c>
      <c r="D97">
        <v>39.462001800000003</v>
      </c>
      <c r="E97">
        <v>0.24968000000000001</v>
      </c>
      <c r="F97">
        <v>37.638999939999998</v>
      </c>
      <c r="G97">
        <v>0.79600000000000004</v>
      </c>
      <c r="H97">
        <v>36.555999759999999</v>
      </c>
      <c r="J97" s="2">
        <f>TREND(Calibration!$A$2:$A$4,Calibration!$B$2:$B$4,C97)</f>
        <v>330.73491790268872</v>
      </c>
      <c r="K97" s="2">
        <f>TREND(Calibration!$A$2:$A$4,Calibration!$C$2:$C$4,E97)</f>
        <v>432.84151739941694</v>
      </c>
      <c r="L97" s="2">
        <f>TREND(Calibration!$A$2:$A$4,Calibration!$D$2:$D$4,G97)</f>
        <v>577.02253213011466</v>
      </c>
    </row>
    <row r="98" spans="1:12" x14ac:dyDescent="0.25">
      <c r="A98">
        <v>480079</v>
      </c>
      <c r="B98">
        <v>14.89500046</v>
      </c>
      <c r="C98">
        <v>0.30530000000000002</v>
      </c>
      <c r="D98">
        <v>39.438999180000003</v>
      </c>
      <c r="E98">
        <v>0.25005999000000001</v>
      </c>
      <c r="F98">
        <v>37.625999450000002</v>
      </c>
      <c r="G98">
        <v>0.79659997999999999</v>
      </c>
      <c r="H98">
        <v>36.505001069999999</v>
      </c>
      <c r="J98" s="2">
        <f>TREND(Calibration!$A$2:$A$4,Calibration!$B$2:$B$4,C98)</f>
        <v>326.44508836179148</v>
      </c>
      <c r="K98" s="2">
        <f>TREND(Calibration!$A$2:$A$4,Calibration!$C$2:$C$4,E98)</f>
        <v>435.80795628079113</v>
      </c>
      <c r="L98" s="2">
        <f>TREND(Calibration!$A$2:$A$4,Calibration!$D$2:$D$4,G98)</f>
        <v>577.44772920757862</v>
      </c>
    </row>
    <row r="99" spans="1:12" x14ac:dyDescent="0.25">
      <c r="A99">
        <v>485087</v>
      </c>
      <c r="B99">
        <v>14.932000159999999</v>
      </c>
      <c r="C99">
        <v>0.30465001000000003</v>
      </c>
      <c r="D99">
        <v>39.45500183</v>
      </c>
      <c r="E99">
        <v>0.25</v>
      </c>
      <c r="F99">
        <v>37.569000240000001</v>
      </c>
      <c r="G99">
        <v>0.79059999999999997</v>
      </c>
      <c r="H99">
        <v>36.571998600000001</v>
      </c>
      <c r="J99" s="2">
        <f>TREND(Calibration!$A$2:$A$4,Calibration!$B$2:$B$4,C99)</f>
        <v>323.57050454396904</v>
      </c>
      <c r="K99" s="2">
        <f>TREND(Calibration!$A$2:$A$4,Calibration!$C$2:$C$4,E99)</f>
        <v>435.33963693424607</v>
      </c>
      <c r="L99" s="2">
        <f>TREND(Calibration!$A$2:$A$4,Calibration!$D$2:$D$4,G99)</f>
        <v>573.19563086956259</v>
      </c>
    </row>
    <row r="100" spans="1:12" x14ac:dyDescent="0.25">
      <c r="A100">
        <v>490079</v>
      </c>
      <c r="B100">
        <v>14.98600006</v>
      </c>
      <c r="C100">
        <v>0.30579001</v>
      </c>
      <c r="D100">
        <v>39.429000850000001</v>
      </c>
      <c r="E100">
        <v>0.25</v>
      </c>
      <c r="F100">
        <v>37.575000760000002</v>
      </c>
      <c r="G100">
        <v>0.79710000999999997</v>
      </c>
      <c r="H100">
        <v>36.612998959999999</v>
      </c>
      <c r="J100" s="2">
        <f>TREND(Calibration!$A$2:$A$4,Calibration!$B$2:$B$4,C100)</f>
        <v>328.61215988069353</v>
      </c>
      <c r="K100" s="2">
        <f>TREND(Calibration!$A$2:$A$4,Calibration!$C$2:$C$4,E100)</f>
        <v>435.33963693424607</v>
      </c>
      <c r="L100" s="2">
        <f>TREND(Calibration!$A$2:$A$4,Calibration!$D$2:$D$4,G100)</f>
        <v>577.80209317745164</v>
      </c>
    </row>
    <row r="101" spans="1:12" x14ac:dyDescent="0.25">
      <c r="A101">
        <v>495080</v>
      </c>
      <c r="B101">
        <v>15.005000109999999</v>
      </c>
      <c r="C101">
        <v>0.30210998999999999</v>
      </c>
      <c r="D101">
        <v>39.453998570000003</v>
      </c>
      <c r="E101">
        <v>0.25</v>
      </c>
      <c r="F101">
        <v>37.643001560000002</v>
      </c>
      <c r="G101">
        <v>0.79659997999999999</v>
      </c>
      <c r="H101">
        <v>36.5320015</v>
      </c>
      <c r="J101" s="2">
        <f>TREND(Calibration!$A$2:$A$4,Calibration!$B$2:$B$4,C101)</f>
        <v>312.33725420327801</v>
      </c>
      <c r="K101" s="2">
        <f>TREND(Calibration!$A$2:$A$4,Calibration!$C$2:$C$4,E101)</f>
        <v>435.33963693424607</v>
      </c>
      <c r="L101" s="2">
        <f>TREND(Calibration!$A$2:$A$4,Calibration!$D$2:$D$4,G101)</f>
        <v>577.44772920757862</v>
      </c>
    </row>
    <row r="102" spans="1:12" x14ac:dyDescent="0.25">
      <c r="A102">
        <v>500079</v>
      </c>
      <c r="B102">
        <v>15.02600002</v>
      </c>
      <c r="C102">
        <v>0.30426999999999998</v>
      </c>
      <c r="D102">
        <v>39.431999210000001</v>
      </c>
      <c r="E102">
        <v>0.25</v>
      </c>
      <c r="F102">
        <v>37.637001040000001</v>
      </c>
      <c r="G102">
        <v>0.79869997999999998</v>
      </c>
      <c r="H102">
        <v>36.563999180000003</v>
      </c>
      <c r="J102" s="2">
        <f>TREND(Calibration!$A$2:$A$4,Calibration!$B$2:$B$4,C102)</f>
        <v>321.88990854001372</v>
      </c>
      <c r="K102" s="2">
        <f>TREND(Calibration!$A$2:$A$4,Calibration!$C$2:$C$4,E102)</f>
        <v>435.33963693424607</v>
      </c>
      <c r="L102" s="2">
        <f>TREND(Calibration!$A$2:$A$4,Calibration!$D$2:$D$4,G102)</f>
        <v>578.93596858668218</v>
      </c>
    </row>
    <row r="103" spans="1:12" x14ac:dyDescent="0.25">
      <c r="A103">
        <v>505079</v>
      </c>
      <c r="B103">
        <v>14.989000320000001</v>
      </c>
      <c r="C103">
        <v>0.30752000000000002</v>
      </c>
      <c r="D103">
        <v>39.45299911</v>
      </c>
      <c r="E103">
        <v>0.25005999000000001</v>
      </c>
      <c r="F103">
        <v>37.625999450000002</v>
      </c>
      <c r="G103">
        <v>0.79979997999999997</v>
      </c>
      <c r="H103">
        <v>36.553001399999999</v>
      </c>
      <c r="J103" s="2">
        <f>TREND(Calibration!$A$2:$A$4,Calibration!$B$2:$B$4,C103)</f>
        <v>336.26304875436063</v>
      </c>
      <c r="K103" s="2">
        <f>TREND(Calibration!$A$2:$A$4,Calibration!$C$2:$C$4,E103)</f>
        <v>435.80795628079113</v>
      </c>
      <c r="L103" s="2">
        <f>TREND(Calibration!$A$2:$A$4,Calibration!$D$2:$D$4,G103)</f>
        <v>579.71552254716505</v>
      </c>
    </row>
    <row r="104" spans="1:12" x14ac:dyDescent="0.25">
      <c r="A104">
        <v>510079</v>
      </c>
      <c r="B104">
        <v>15.02900028</v>
      </c>
      <c r="C104">
        <v>0.30303001000000002</v>
      </c>
      <c r="D104">
        <v>39.45299911</v>
      </c>
      <c r="E104">
        <v>0.25</v>
      </c>
      <c r="F104">
        <v>37.641998289999997</v>
      </c>
      <c r="G104">
        <v>0.79979997999999997</v>
      </c>
      <c r="H104">
        <v>36.570999149999999</v>
      </c>
      <c r="J104" s="2">
        <f>TREND(Calibration!$A$2:$A$4,Calibration!$B$2:$B$4,C104)</f>
        <v>316.40604696020227</v>
      </c>
      <c r="K104" s="2">
        <f>TREND(Calibration!$A$2:$A$4,Calibration!$C$2:$C$4,E104)</f>
        <v>435.33963693424607</v>
      </c>
      <c r="L104" s="2">
        <f>TREND(Calibration!$A$2:$A$4,Calibration!$D$2:$D$4,G104)</f>
        <v>579.71552254716505</v>
      </c>
    </row>
    <row r="105" spans="1:12" x14ac:dyDescent="0.25">
      <c r="A105">
        <v>515079</v>
      </c>
      <c r="B105">
        <v>14.92300034</v>
      </c>
      <c r="C105">
        <v>0.30368000000000001</v>
      </c>
      <c r="D105">
        <v>39.451999659999998</v>
      </c>
      <c r="E105">
        <v>0.25033</v>
      </c>
      <c r="F105">
        <v>37.618999479999999</v>
      </c>
      <c r="G105">
        <v>0.79930000999999995</v>
      </c>
      <c r="H105">
        <v>36.581001280000002</v>
      </c>
      <c r="J105" s="2">
        <f>TREND(Calibration!$A$2:$A$4,Calibration!$B$2:$B$4,C105)</f>
        <v>319.28063077802472</v>
      </c>
      <c r="K105" s="2">
        <f>TREND(Calibration!$A$2:$A$4,Calibration!$C$2:$C$4,E105)</f>
        <v>437.91582270453864</v>
      </c>
      <c r="L105" s="2">
        <f>TREND(Calibration!$A$2:$A$4,Calibration!$D$2:$D$4,G105)</f>
        <v>579.36120109841715</v>
      </c>
    </row>
    <row r="106" spans="1:12" x14ac:dyDescent="0.25">
      <c r="A106">
        <v>520088</v>
      </c>
      <c r="B106">
        <v>14.835000040000001</v>
      </c>
      <c r="C106">
        <v>0.30384000999999999</v>
      </c>
      <c r="D106">
        <v>39.469001769999998</v>
      </c>
      <c r="E106">
        <v>0.25027000999999999</v>
      </c>
      <c r="F106">
        <v>37.541999820000001</v>
      </c>
      <c r="G106">
        <v>0.79820000999999996</v>
      </c>
      <c r="H106">
        <v>36.522998809999997</v>
      </c>
      <c r="J106" s="2">
        <f>TREND(Calibration!$A$2:$A$4,Calibration!$B$2:$B$4,C106)</f>
        <v>319.98827575208543</v>
      </c>
      <c r="K106" s="2">
        <f>TREND(Calibration!$A$2:$A$4,Calibration!$C$2:$C$4,E106)</f>
        <v>437.44750335799358</v>
      </c>
      <c r="L106" s="2">
        <f>TREND(Calibration!$A$2:$A$4,Calibration!$D$2:$D$4,G106)</f>
        <v>578.5816471379344</v>
      </c>
    </row>
    <row r="107" spans="1:12" x14ac:dyDescent="0.25">
      <c r="A107">
        <v>525087</v>
      </c>
      <c r="B107">
        <v>14.911999700000001</v>
      </c>
      <c r="C107">
        <v>0.30237999999999998</v>
      </c>
      <c r="D107">
        <v>39.493999479999999</v>
      </c>
      <c r="E107">
        <v>0.25071000999999998</v>
      </c>
      <c r="F107">
        <v>37.588001249999998</v>
      </c>
      <c r="G107">
        <v>0.80030000000000001</v>
      </c>
      <c r="H107">
        <v>36.541999820000001</v>
      </c>
      <c r="J107" s="2">
        <f>TREND(Calibration!$A$2:$A$4,Calibration!$B$2:$B$4,C107)</f>
        <v>313.53137469228591</v>
      </c>
      <c r="K107" s="2">
        <f>TREND(Calibration!$A$2:$A$4,Calibration!$C$2:$C$4,E107)</f>
        <v>440.88241771838352</v>
      </c>
      <c r="L107" s="2">
        <f>TREND(Calibration!$A$2:$A$4,Calibration!$D$2:$D$4,G107)</f>
        <v>580.06987943018385</v>
      </c>
    </row>
    <row r="108" spans="1:12" x14ac:dyDescent="0.25">
      <c r="A108">
        <v>530079</v>
      </c>
      <c r="B108">
        <v>14.94499969</v>
      </c>
      <c r="C108">
        <v>0.30708000000000002</v>
      </c>
      <c r="D108">
        <v>39.513000490000003</v>
      </c>
      <c r="E108">
        <v>0.25108001000000002</v>
      </c>
      <c r="F108">
        <v>37.623001100000003</v>
      </c>
      <c r="G108">
        <v>0.79280001</v>
      </c>
      <c r="H108">
        <v>36.583000179999999</v>
      </c>
      <c r="J108" s="2">
        <f>TREND(Calibration!$A$2:$A$4,Calibration!$B$2:$B$4,C108)</f>
        <v>334.3171466945721</v>
      </c>
      <c r="K108" s="2">
        <f>TREND(Calibration!$A$2:$A$4,Calibration!$C$2:$C$4,E108)</f>
        <v>443.77086843053007</v>
      </c>
      <c r="L108" s="2">
        <f>TREND(Calibration!$A$2:$A$4,Calibration!$D$2:$D$4,G108)</f>
        <v>574.75474587738245</v>
      </c>
    </row>
    <row r="109" spans="1:12" x14ac:dyDescent="0.25">
      <c r="A109">
        <v>535079</v>
      </c>
      <c r="B109">
        <v>14.96800041</v>
      </c>
      <c r="C109">
        <v>0.30524999000000003</v>
      </c>
      <c r="D109">
        <v>39.502998349999999</v>
      </c>
      <c r="E109">
        <v>0.25097998999999999</v>
      </c>
      <c r="F109">
        <v>37.689998629999998</v>
      </c>
      <c r="G109">
        <v>0.80519998000000004</v>
      </c>
      <c r="H109">
        <v>36.590000150000002</v>
      </c>
      <c r="J109" s="2">
        <f>TREND(Calibration!$A$2:$A$4,Calibration!$B$2:$B$4,C109)</f>
        <v>326.22391890267772</v>
      </c>
      <c r="K109" s="2">
        <f>TREND(Calibration!$A$2:$A$4,Calibration!$C$2:$C$4,E109)</f>
        <v>442.99004994342476</v>
      </c>
      <c r="L109" s="2">
        <f>TREND(Calibration!$A$2:$A$4,Calibration!$D$2:$D$4,G109)</f>
        <v>583.54242380771711</v>
      </c>
    </row>
    <row r="110" spans="1:12" x14ac:dyDescent="0.25">
      <c r="A110">
        <v>540123</v>
      </c>
      <c r="B110">
        <v>14.949000359999999</v>
      </c>
      <c r="C110">
        <v>0.30448999999999998</v>
      </c>
      <c r="D110">
        <v>39.513999939999998</v>
      </c>
      <c r="E110">
        <v>0.25108001000000002</v>
      </c>
      <c r="F110">
        <v>37.645000459999999</v>
      </c>
      <c r="G110">
        <v>0.79659997999999999</v>
      </c>
      <c r="H110">
        <v>36.555000309999997</v>
      </c>
      <c r="J110" s="2">
        <f>TREND(Calibration!$A$2:$A$4,Calibration!$B$2:$B$4,C110)</f>
        <v>322.86285956990787</v>
      </c>
      <c r="K110" s="2">
        <f>TREND(Calibration!$A$2:$A$4,Calibration!$C$2:$C$4,E110)</f>
        <v>443.77086843053007</v>
      </c>
      <c r="L110" s="2">
        <f>TREND(Calibration!$A$2:$A$4,Calibration!$D$2:$D$4,G110)</f>
        <v>577.44772920757862</v>
      </c>
    </row>
    <row r="111" spans="1:12" x14ac:dyDescent="0.25">
      <c r="A111">
        <v>545091</v>
      </c>
      <c r="B111">
        <v>14.8920002</v>
      </c>
      <c r="C111">
        <v>0.30530000000000002</v>
      </c>
      <c r="D111">
        <v>39.515998840000002</v>
      </c>
      <c r="E111">
        <v>0.25097998999999999</v>
      </c>
      <c r="F111">
        <v>37.625999450000002</v>
      </c>
      <c r="G111">
        <v>0.79979997999999997</v>
      </c>
      <c r="H111">
        <v>36.5359993</v>
      </c>
      <c r="J111" s="2">
        <f>TREND(Calibration!$A$2:$A$4,Calibration!$B$2:$B$4,C111)</f>
        <v>326.44508836179148</v>
      </c>
      <c r="K111" s="2">
        <f>TREND(Calibration!$A$2:$A$4,Calibration!$C$2:$C$4,E111)</f>
        <v>442.99004994342476</v>
      </c>
      <c r="L111" s="2">
        <f>TREND(Calibration!$A$2:$A$4,Calibration!$D$2:$D$4,G111)</f>
        <v>579.71552254716505</v>
      </c>
    </row>
    <row r="112" spans="1:12" x14ac:dyDescent="0.25">
      <c r="A112">
        <v>550080</v>
      </c>
      <c r="B112">
        <v>14.8579998</v>
      </c>
      <c r="C112">
        <v>0.30676001000000003</v>
      </c>
      <c r="D112">
        <v>39.508998869999999</v>
      </c>
      <c r="E112">
        <v>0.25097998999999999</v>
      </c>
      <c r="F112">
        <v>37.585998539999999</v>
      </c>
      <c r="G112">
        <v>0.80250001000000004</v>
      </c>
      <c r="H112">
        <v>36.597999569999999</v>
      </c>
      <c r="J112" s="2">
        <f>TREND(Calibration!$A$2:$A$4,Calibration!$B$2:$B$4,C112)</f>
        <v>332.901989421591</v>
      </c>
      <c r="K112" s="2">
        <f>TREND(Calibration!$A$2:$A$4,Calibration!$C$2:$C$4,E112)</f>
        <v>442.99004994342476</v>
      </c>
      <c r="L112" s="2">
        <f>TREND(Calibration!$A$2:$A$4,Calibration!$D$2:$D$4,G112)</f>
        <v>581.62899443800359</v>
      </c>
    </row>
    <row r="113" spans="1:12" x14ac:dyDescent="0.25">
      <c r="A113">
        <v>555079</v>
      </c>
      <c r="B113">
        <v>14.82600021</v>
      </c>
      <c r="C113">
        <v>0.29541001</v>
      </c>
      <c r="D113">
        <v>39.484001159999998</v>
      </c>
      <c r="E113">
        <v>0.25102999999999998</v>
      </c>
      <c r="F113">
        <v>37.619998930000001</v>
      </c>
      <c r="G113">
        <v>0.79759997000000005</v>
      </c>
      <c r="H113">
        <v>36.612998959999999</v>
      </c>
      <c r="J113" s="2">
        <f>TREND(Calibration!$A$2:$A$4,Calibration!$B$2:$B$4,C113)</f>
        <v>282.70656128841051</v>
      </c>
      <c r="K113" s="2">
        <f>TREND(Calibration!$A$2:$A$4,Calibration!$C$2:$C$4,E113)</f>
        <v>443.3804591869773</v>
      </c>
      <c r="L113" s="2">
        <f>TREND(Calibration!$A$2:$A$4,Calibration!$D$2:$D$4,G113)</f>
        <v>578.15640753934531</v>
      </c>
    </row>
    <row r="114" spans="1:12" x14ac:dyDescent="0.25">
      <c r="A114">
        <v>560088</v>
      </c>
      <c r="B114">
        <v>14.868000029999999</v>
      </c>
      <c r="C114">
        <v>0.30026998999999999</v>
      </c>
      <c r="D114">
        <v>39.51499939</v>
      </c>
      <c r="E114">
        <v>0.25108001000000002</v>
      </c>
      <c r="F114">
        <v>37.661998750000002</v>
      </c>
      <c r="G114">
        <v>0.79439998000000001</v>
      </c>
      <c r="H114">
        <v>36.553001399999999</v>
      </c>
      <c r="J114" s="2">
        <f>TREND(Calibration!$A$2:$A$4,Calibration!$B$2:$B$4,C114)</f>
        <v>304.1998455896171</v>
      </c>
      <c r="K114" s="2">
        <f>TREND(Calibration!$A$2:$A$4,Calibration!$C$2:$C$4,E114)</f>
        <v>443.77086843053007</v>
      </c>
      <c r="L114" s="2">
        <f>TREND(Calibration!$A$2:$A$4,Calibration!$D$2:$D$4,G114)</f>
        <v>575.8886212866131</v>
      </c>
    </row>
    <row r="115" spans="1:12" x14ac:dyDescent="0.25">
      <c r="A115">
        <v>565079</v>
      </c>
      <c r="B115">
        <v>14.81700039</v>
      </c>
      <c r="C115">
        <v>0.30454001000000003</v>
      </c>
      <c r="D115">
        <v>39.521999360000002</v>
      </c>
      <c r="E115">
        <v>0.25108001000000002</v>
      </c>
      <c r="F115">
        <v>37.613998410000001</v>
      </c>
      <c r="G115">
        <v>0.78520000000000001</v>
      </c>
      <c r="H115">
        <v>36.522998809999997</v>
      </c>
      <c r="J115" s="2">
        <f>TREND(Calibration!$A$2:$A$4,Calibration!$B$2:$B$4,C115)</f>
        <v>323.08402902902185</v>
      </c>
      <c r="K115" s="2">
        <f>TREND(Calibration!$A$2:$A$4,Calibration!$C$2:$C$4,E115)</f>
        <v>443.77086843053007</v>
      </c>
      <c r="L115" s="2">
        <f>TREND(Calibration!$A$2:$A$4,Calibration!$D$2:$D$4,G115)</f>
        <v>569.36872960901064</v>
      </c>
    </row>
    <row r="116" spans="1:12" x14ac:dyDescent="0.25">
      <c r="A116">
        <v>570079</v>
      </c>
      <c r="B116">
        <v>14.73200035</v>
      </c>
      <c r="C116">
        <v>0.30329999000000002</v>
      </c>
      <c r="D116">
        <v>39.498001100000003</v>
      </c>
      <c r="E116">
        <v>0.25102999999999998</v>
      </c>
      <c r="F116">
        <v>37.61000061</v>
      </c>
      <c r="G116">
        <v>0.7863</v>
      </c>
      <c r="H116">
        <v>36.618000029999997</v>
      </c>
      <c r="J116" s="2">
        <f>TREND(Calibration!$A$2:$A$4,Calibration!$B$2:$B$4,C116)</f>
        <v>317.60003477406963</v>
      </c>
      <c r="K116" s="2">
        <f>TREND(Calibration!$A$2:$A$4,Calibration!$C$2:$C$4,E116)</f>
        <v>443.3804591869773</v>
      </c>
      <c r="L116" s="2">
        <f>TREND(Calibration!$A$2:$A$4,Calibration!$D$2:$D$4,G116)</f>
        <v>570.1482835694934</v>
      </c>
    </row>
    <row r="117" spans="1:12" x14ac:dyDescent="0.25">
      <c r="A117">
        <v>575079</v>
      </c>
      <c r="B117">
        <v>14.72099972</v>
      </c>
      <c r="C117">
        <v>0.30583999000000001</v>
      </c>
      <c r="D117">
        <v>39.472000119999997</v>
      </c>
      <c r="E117">
        <v>0.25097998999999999</v>
      </c>
      <c r="F117">
        <v>37.6609993</v>
      </c>
      <c r="G117">
        <v>0.79390000999999999</v>
      </c>
      <c r="H117">
        <v>36.596000670000002</v>
      </c>
      <c r="J117" s="2">
        <f>TREND(Calibration!$A$2:$A$4,Calibration!$B$2:$B$4,C117)</f>
        <v>328.83319666466673</v>
      </c>
      <c r="K117" s="2">
        <f>TREND(Calibration!$A$2:$A$4,Calibration!$C$2:$C$4,E117)</f>
        <v>442.99004994342476</v>
      </c>
      <c r="L117" s="2">
        <f>TREND(Calibration!$A$2:$A$4,Calibration!$D$2:$D$4,G117)</f>
        <v>575.53429983786521</v>
      </c>
    </row>
    <row r="118" spans="1:12" x14ac:dyDescent="0.25">
      <c r="A118">
        <v>580086</v>
      </c>
      <c r="B118">
        <v>14.73700047</v>
      </c>
      <c r="C118">
        <v>0.30275999999999997</v>
      </c>
      <c r="D118">
        <v>39.486999509999997</v>
      </c>
      <c r="E118">
        <v>0.25108001000000002</v>
      </c>
      <c r="F118">
        <v>37.634998320000001</v>
      </c>
      <c r="G118">
        <v>0.78899996999999999</v>
      </c>
      <c r="H118">
        <v>36.562000269999999</v>
      </c>
      <c r="J118" s="2">
        <f>TREND(Calibration!$A$2:$A$4,Calibration!$B$2:$B$4,C118)</f>
        <v>315.21192647119415</v>
      </c>
      <c r="K118" s="2">
        <f>TREND(Calibration!$A$2:$A$4,Calibration!$C$2:$C$4,E118)</f>
        <v>443.77086843053007</v>
      </c>
      <c r="L118" s="2">
        <f>TREND(Calibration!$A$2:$A$4,Calibration!$D$2:$D$4,G118)</f>
        <v>572.06171293920681</v>
      </c>
    </row>
    <row r="119" spans="1:12" x14ac:dyDescent="0.25">
      <c r="A119">
        <v>585079</v>
      </c>
      <c r="B119">
        <v>14.75399971</v>
      </c>
      <c r="C119">
        <v>0.30648999999999998</v>
      </c>
      <c r="D119">
        <v>39.480998990000003</v>
      </c>
      <c r="E119">
        <v>0.25064998999999999</v>
      </c>
      <c r="F119">
        <v>37.632999419999997</v>
      </c>
      <c r="G119">
        <v>0.78899996999999999</v>
      </c>
      <c r="H119">
        <v>36.652000430000001</v>
      </c>
      <c r="J119" s="2">
        <f>TREND(Calibration!$A$2:$A$4,Calibration!$B$2:$B$4,C119)</f>
        <v>331.70786893258287</v>
      </c>
      <c r="K119" s="2">
        <f>TREND(Calibration!$A$2:$A$4,Calibration!$C$2:$C$4,E119)</f>
        <v>440.4138641731322</v>
      </c>
      <c r="L119" s="2">
        <f>TREND(Calibration!$A$2:$A$4,Calibration!$D$2:$D$4,G119)</f>
        <v>572.06171293920681</v>
      </c>
    </row>
    <row r="120" spans="1:12" x14ac:dyDescent="0.25">
      <c r="A120">
        <v>590079</v>
      </c>
      <c r="B120">
        <v>14.77099991</v>
      </c>
      <c r="C120">
        <v>0.30459999999999998</v>
      </c>
      <c r="D120">
        <v>39.499000549999998</v>
      </c>
      <c r="E120">
        <v>0.25064998999999999</v>
      </c>
      <c r="F120">
        <v>37.655998230000002</v>
      </c>
      <c r="G120">
        <v>0.79390000999999999</v>
      </c>
      <c r="H120">
        <v>36.638999939999998</v>
      </c>
      <c r="J120" s="2">
        <f>TREND(Calibration!$A$2:$A$4,Calibration!$B$2:$B$4,C120)</f>
        <v>323.34933508485506</v>
      </c>
      <c r="K120" s="2">
        <f>TREND(Calibration!$A$2:$A$4,Calibration!$C$2:$C$4,E120)</f>
        <v>440.4138641731322</v>
      </c>
      <c r="L120" s="2">
        <f>TREND(Calibration!$A$2:$A$4,Calibration!$D$2:$D$4,G120)</f>
        <v>575.53429983786521</v>
      </c>
    </row>
    <row r="121" spans="1:12" x14ac:dyDescent="0.25">
      <c r="A121">
        <v>595079</v>
      </c>
      <c r="B121">
        <v>14.75899982</v>
      </c>
      <c r="C121">
        <v>0.30307999000000002</v>
      </c>
      <c r="D121">
        <v>39.525001529999997</v>
      </c>
      <c r="E121">
        <v>0.25064998999999999</v>
      </c>
      <c r="F121">
        <v>37.627998349999999</v>
      </c>
      <c r="G121">
        <v>0.79119998000000002</v>
      </c>
      <c r="H121">
        <v>36.658000950000002</v>
      </c>
      <c r="J121" s="2">
        <f>TREND(Calibration!$A$2:$A$4,Calibration!$B$2:$B$4,C121)</f>
        <v>316.62708374417548</v>
      </c>
      <c r="K121" s="2">
        <f>TREND(Calibration!$A$2:$A$4,Calibration!$C$2:$C$4,E121)</f>
        <v>440.4138641731322</v>
      </c>
      <c r="L121" s="2">
        <f>TREND(Calibration!$A$2:$A$4,Calibration!$D$2:$D$4,G121)</f>
        <v>573.62082794702667</v>
      </c>
    </row>
    <row r="122" spans="1:12" x14ac:dyDescent="0.25">
      <c r="A122">
        <v>600079</v>
      </c>
      <c r="B122">
        <v>14.80000019</v>
      </c>
      <c r="C122">
        <v>0.30248999999999998</v>
      </c>
      <c r="D122">
        <v>39.522998809999997</v>
      </c>
      <c r="E122">
        <v>0.25064998999999999</v>
      </c>
      <c r="F122">
        <v>37.651000979999999</v>
      </c>
      <c r="G122">
        <v>0.7863</v>
      </c>
      <c r="H122">
        <v>36.674999239999998</v>
      </c>
      <c r="J122" s="2">
        <f>TREND(Calibration!$A$2:$A$4,Calibration!$B$2:$B$4,C122)</f>
        <v>314.01785020723287</v>
      </c>
      <c r="K122" s="2">
        <f>TREND(Calibration!$A$2:$A$4,Calibration!$C$2:$C$4,E122)</f>
        <v>440.4138641731322</v>
      </c>
      <c r="L122" s="2">
        <f>TREND(Calibration!$A$2:$A$4,Calibration!$D$2:$D$4,G122)</f>
        <v>570.1482835694934</v>
      </c>
    </row>
    <row r="123" spans="1:12" x14ac:dyDescent="0.25">
      <c r="A123">
        <v>605165</v>
      </c>
      <c r="B123">
        <v>14.74800014</v>
      </c>
      <c r="C123">
        <v>0.30713998999999997</v>
      </c>
      <c r="D123">
        <v>39.521999360000002</v>
      </c>
      <c r="E123">
        <v>0.25071000999999998</v>
      </c>
      <c r="F123">
        <v>37.61000061</v>
      </c>
      <c r="G123">
        <v>0.77549999999999997</v>
      </c>
      <c r="H123">
        <v>36.66999817</v>
      </c>
      <c r="J123" s="2">
        <f>TREND(Calibration!$A$2:$A$4,Calibration!$B$2:$B$4,C123)</f>
        <v>334.58245275040531</v>
      </c>
      <c r="K123" s="2">
        <f>TREND(Calibration!$A$2:$A$4,Calibration!$C$2:$C$4,E123)</f>
        <v>440.88241771838352</v>
      </c>
      <c r="L123" s="2">
        <f>TREND(Calibration!$A$2:$A$4,Calibration!$D$2:$D$4,G123)</f>
        <v>562.49448104838939</v>
      </c>
    </row>
    <row r="124" spans="1:12" x14ac:dyDescent="0.25">
      <c r="A124">
        <v>610080</v>
      </c>
      <c r="B124">
        <v>14.75800037</v>
      </c>
      <c r="C124">
        <v>0.30081001000000002</v>
      </c>
      <c r="D124">
        <v>39.522998809999997</v>
      </c>
      <c r="E124">
        <v>0.25064998999999999</v>
      </c>
      <c r="F124">
        <v>37.631999970000003</v>
      </c>
      <c r="G124">
        <v>0.77869999000000001</v>
      </c>
      <c r="H124">
        <v>36.687999730000001</v>
      </c>
      <c r="J124" s="2">
        <f>TREND(Calibration!$A$2:$A$4,Calibration!$B$2:$B$4,C124)</f>
        <v>306.5880865676329</v>
      </c>
      <c r="K124" s="2">
        <f>TREND(Calibration!$A$2:$A$4,Calibration!$C$2:$C$4,E124)</f>
        <v>440.4138641731322</v>
      </c>
      <c r="L124" s="2">
        <f>TREND(Calibration!$A$2:$A$4,Calibration!$D$2:$D$4,G124)</f>
        <v>564.7622673011216</v>
      </c>
    </row>
    <row r="125" spans="1:12" x14ac:dyDescent="0.25">
      <c r="A125">
        <v>615086</v>
      </c>
      <c r="B125">
        <v>14.833999629999999</v>
      </c>
      <c r="C125">
        <v>0.30487001000000002</v>
      </c>
      <c r="D125">
        <v>39.508998869999999</v>
      </c>
      <c r="E125">
        <v>0.25064998999999999</v>
      </c>
      <c r="F125">
        <v>37.687000269999999</v>
      </c>
      <c r="G125">
        <v>0.78949999999999998</v>
      </c>
      <c r="H125">
        <v>36.624000549999998</v>
      </c>
      <c r="J125" s="2">
        <f>TREND(Calibration!$A$2:$A$4,Calibration!$B$2:$B$4,C125)</f>
        <v>324.54345557386318</v>
      </c>
      <c r="K125" s="2">
        <f>TREND(Calibration!$A$2:$A$4,Calibration!$C$2:$C$4,E125)</f>
        <v>440.4138641731322</v>
      </c>
      <c r="L125" s="2">
        <f>TREND(Calibration!$A$2:$A$4,Calibration!$D$2:$D$4,G125)</f>
        <v>572.41607690907983</v>
      </c>
    </row>
    <row r="126" spans="1:12" x14ac:dyDescent="0.25">
      <c r="A126">
        <v>620081</v>
      </c>
      <c r="B126">
        <v>14.85499954</v>
      </c>
      <c r="C126">
        <v>0.30335000000000001</v>
      </c>
      <c r="D126">
        <v>39.513000490000003</v>
      </c>
      <c r="E126">
        <v>0.25060000999999998</v>
      </c>
      <c r="F126">
        <v>37.665000919999997</v>
      </c>
      <c r="G126">
        <v>0.79280001</v>
      </c>
      <c r="H126">
        <v>36.590000150000002</v>
      </c>
      <c r="J126" s="2">
        <f>TREND(Calibration!$A$2:$A$4,Calibration!$B$2:$B$4,C126)</f>
        <v>317.82120423318338</v>
      </c>
      <c r="K126" s="2">
        <f>TREND(Calibration!$A$2:$A$4,Calibration!$C$2:$C$4,E126)</f>
        <v>440.02368912828615</v>
      </c>
      <c r="L126" s="2">
        <f>TREND(Calibration!$A$2:$A$4,Calibration!$D$2:$D$4,G126)</f>
        <v>574.75474587738245</v>
      </c>
    </row>
    <row r="127" spans="1:12" x14ac:dyDescent="0.25">
      <c r="A127">
        <v>625080</v>
      </c>
      <c r="B127">
        <v>14.79300022</v>
      </c>
      <c r="C127">
        <v>0.30838000999999998</v>
      </c>
      <c r="D127">
        <v>39.513999939999998</v>
      </c>
      <c r="E127">
        <v>0.25038000999999999</v>
      </c>
      <c r="F127">
        <v>37.588001249999998</v>
      </c>
      <c r="G127">
        <v>0.78410000000000002</v>
      </c>
      <c r="H127">
        <v>36.646999360000002</v>
      </c>
      <c r="J127" s="2">
        <f>TREND(Calibration!$A$2:$A$4,Calibration!$B$2:$B$4,C127)</f>
        <v>340.06644700535753</v>
      </c>
      <c r="K127" s="2">
        <f>TREND(Calibration!$A$2:$A$4,Calibration!$C$2:$C$4,E127)</f>
        <v>438.30623194809118</v>
      </c>
      <c r="L127" s="2">
        <f>TREND(Calibration!$A$2:$A$4,Calibration!$D$2:$D$4,G127)</f>
        <v>568.58917564852777</v>
      </c>
    </row>
    <row r="128" spans="1:12" x14ac:dyDescent="0.25">
      <c r="A128">
        <v>630080</v>
      </c>
      <c r="B128">
        <v>14.77600002</v>
      </c>
      <c r="C128">
        <v>0.30610999</v>
      </c>
      <c r="D128">
        <v>39.523998259999999</v>
      </c>
      <c r="E128">
        <v>0.25049000999999999</v>
      </c>
      <c r="F128">
        <v>37.602001190000003</v>
      </c>
      <c r="G128">
        <v>0.78039997999999999</v>
      </c>
      <c r="H128">
        <v>36.632999419999997</v>
      </c>
      <c r="J128" s="2">
        <f>TREND(Calibration!$A$2:$A$4,Calibration!$B$2:$B$4,C128)</f>
        <v>330.02727292862778</v>
      </c>
      <c r="K128" s="2">
        <f>TREND(Calibration!$A$2:$A$4,Calibration!$C$2:$C$4,E128)</f>
        <v>439.16496053818855</v>
      </c>
      <c r="L128" s="2">
        <f>TREND(Calibration!$A$2:$A$4,Calibration!$D$2:$D$4,G128)</f>
        <v>565.96702542592266</v>
      </c>
    </row>
    <row r="129" spans="1:12" x14ac:dyDescent="0.25">
      <c r="A129">
        <v>635081</v>
      </c>
      <c r="B129">
        <v>14.72000027</v>
      </c>
      <c r="C129">
        <v>0.30243998999999999</v>
      </c>
      <c r="D129">
        <v>39.492000580000003</v>
      </c>
      <c r="E129">
        <v>0.25027000999999999</v>
      </c>
      <c r="F129">
        <v>37.583000179999999</v>
      </c>
      <c r="G129">
        <v>0.77170002000000004</v>
      </c>
      <c r="H129">
        <v>36.608001710000003</v>
      </c>
      <c r="J129" s="2">
        <f>TREND(Calibration!$A$2:$A$4,Calibration!$B$2:$B$4,C129)</f>
        <v>313.79668074811934</v>
      </c>
      <c r="K129" s="2">
        <f>TREND(Calibration!$A$2:$A$4,Calibration!$C$2:$C$4,E129)</f>
        <v>437.44750335799358</v>
      </c>
      <c r="L129" s="2">
        <f>TREND(Calibration!$A$2:$A$4,Calibration!$D$2:$D$4,G129)</f>
        <v>559.80149063133899</v>
      </c>
    </row>
    <row r="130" spans="1:12" x14ac:dyDescent="0.25">
      <c r="A130">
        <v>640081</v>
      </c>
      <c r="B130">
        <v>14.80799961</v>
      </c>
      <c r="C130">
        <v>0.30513999000000003</v>
      </c>
      <c r="D130">
        <v>39.507999419999997</v>
      </c>
      <c r="E130">
        <v>0.25038000999999999</v>
      </c>
      <c r="F130">
        <v>37.58000183</v>
      </c>
      <c r="G130">
        <v>0.76959997000000002</v>
      </c>
      <c r="H130">
        <v>36.620998380000003</v>
      </c>
      <c r="J130" s="2">
        <f>TREND(Calibration!$A$2:$A$4,Calibration!$B$2:$B$4,C130)</f>
        <v>325.73744338773076</v>
      </c>
      <c r="K130" s="2">
        <f>TREND(Calibration!$A$2:$A$4,Calibration!$C$2:$C$4,E130)</f>
        <v>438.30623194809118</v>
      </c>
      <c r="L130" s="2">
        <f>TREND(Calibration!$A$2:$A$4,Calibration!$D$2:$D$4,G130)</f>
        <v>558.31321581796453</v>
      </c>
    </row>
    <row r="131" spans="1:12" x14ac:dyDescent="0.25">
      <c r="A131">
        <v>645090</v>
      </c>
      <c r="B131">
        <v>14.87300014</v>
      </c>
      <c r="C131">
        <v>0.30195000999999999</v>
      </c>
      <c r="D131">
        <v>39.526000979999999</v>
      </c>
      <c r="E131">
        <v>0.25038000999999999</v>
      </c>
      <c r="F131">
        <v>37.597000119999997</v>
      </c>
      <c r="G131">
        <v>0.76959997000000002</v>
      </c>
      <c r="H131">
        <v>36.624000549999998</v>
      </c>
      <c r="J131" s="2">
        <f>TREND(Calibration!$A$2:$A$4,Calibration!$B$2:$B$4,C131)</f>
        <v>311.62974190435762</v>
      </c>
      <c r="K131" s="2">
        <f>TREND(Calibration!$A$2:$A$4,Calibration!$C$2:$C$4,E131)</f>
        <v>438.30623194809118</v>
      </c>
      <c r="L131" s="2">
        <f>TREND(Calibration!$A$2:$A$4,Calibration!$D$2:$D$4,G131)</f>
        <v>558.31321581796453</v>
      </c>
    </row>
    <row r="132" spans="1:12" x14ac:dyDescent="0.25">
      <c r="A132">
        <v>650080</v>
      </c>
      <c r="B132">
        <v>14.87800026</v>
      </c>
      <c r="C132">
        <v>0.30610999</v>
      </c>
      <c r="D132">
        <v>39.515998840000002</v>
      </c>
      <c r="E132">
        <v>0.25011</v>
      </c>
      <c r="F132">
        <v>37.601001740000001</v>
      </c>
      <c r="G132">
        <v>0.77600002000000001</v>
      </c>
      <c r="H132">
        <v>36.66999817</v>
      </c>
      <c r="J132" s="2">
        <f>TREND(Calibration!$A$2:$A$4,Calibration!$B$2:$B$4,C132)</f>
        <v>330.02727292862778</v>
      </c>
      <c r="K132" s="2">
        <f>TREND(Calibration!$A$2:$A$4,Calibration!$C$2:$C$4,E132)</f>
        <v>436.19836552434367</v>
      </c>
      <c r="L132" s="2">
        <f>TREND(Calibration!$A$2:$A$4,Calibration!$D$2:$D$4,G132)</f>
        <v>562.84883793140818</v>
      </c>
    </row>
    <row r="133" spans="1:12" x14ac:dyDescent="0.25">
      <c r="A133">
        <v>655080</v>
      </c>
      <c r="B133">
        <v>14.868000029999999</v>
      </c>
      <c r="C133">
        <v>0.30519000000000002</v>
      </c>
      <c r="D133">
        <v>39.527999880000003</v>
      </c>
      <c r="E133">
        <v>0.25</v>
      </c>
      <c r="F133">
        <v>37.625999450000002</v>
      </c>
      <c r="G133">
        <v>0.77659999999999996</v>
      </c>
      <c r="H133">
        <v>36.662998199999997</v>
      </c>
      <c r="J133" s="2">
        <f>TREND(Calibration!$A$2:$A$4,Calibration!$B$2:$B$4,C133)</f>
        <v>325.95861284684429</v>
      </c>
      <c r="K133" s="2">
        <f>TREND(Calibration!$A$2:$A$4,Calibration!$C$2:$C$4,E133)</f>
        <v>435.33963693424607</v>
      </c>
      <c r="L133" s="2">
        <f>TREND(Calibration!$A$2:$A$4,Calibration!$D$2:$D$4,G133)</f>
        <v>563.27403500887226</v>
      </c>
    </row>
    <row r="134" spans="1:12" x14ac:dyDescent="0.25">
      <c r="A134">
        <v>660079</v>
      </c>
      <c r="B134">
        <v>14.869999890000001</v>
      </c>
      <c r="C134">
        <v>0.30487001000000002</v>
      </c>
      <c r="D134">
        <v>39.52099991</v>
      </c>
      <c r="E134">
        <v>0.25</v>
      </c>
      <c r="F134">
        <v>37.634998320000001</v>
      </c>
      <c r="G134">
        <v>0.78359997000000003</v>
      </c>
      <c r="H134">
        <v>36.688999180000003</v>
      </c>
      <c r="J134" s="2">
        <f>TREND(Calibration!$A$2:$A$4,Calibration!$B$2:$B$4,C134)</f>
        <v>324.54345557386318</v>
      </c>
      <c r="K134" s="2">
        <f>TREND(Calibration!$A$2:$A$4,Calibration!$C$2:$C$4,E134)</f>
        <v>435.33963693424607</v>
      </c>
      <c r="L134" s="2">
        <f>TREND(Calibration!$A$2:$A$4,Calibration!$D$2:$D$4,G134)</f>
        <v>568.23481167865486</v>
      </c>
    </row>
    <row r="135" spans="1:12" x14ac:dyDescent="0.25">
      <c r="A135">
        <v>665144</v>
      </c>
      <c r="B135">
        <v>14.774999619999999</v>
      </c>
      <c r="C135">
        <v>0.30513999000000003</v>
      </c>
      <c r="D135">
        <v>39.511001589999999</v>
      </c>
      <c r="E135">
        <v>0.25</v>
      </c>
      <c r="F135">
        <v>37.605998990000003</v>
      </c>
      <c r="G135">
        <v>0.77549999999999997</v>
      </c>
      <c r="H135">
        <v>36.645000459999999</v>
      </c>
      <c r="J135" s="2">
        <f>TREND(Calibration!$A$2:$A$4,Calibration!$B$2:$B$4,C135)</f>
        <v>325.73744338773076</v>
      </c>
      <c r="K135" s="2">
        <f>TREND(Calibration!$A$2:$A$4,Calibration!$C$2:$C$4,E135)</f>
        <v>435.33963693424607</v>
      </c>
      <c r="L135" s="2">
        <f>TREND(Calibration!$A$2:$A$4,Calibration!$D$2:$D$4,G135)</f>
        <v>562.49448104838939</v>
      </c>
    </row>
    <row r="136" spans="1:12" x14ac:dyDescent="0.25">
      <c r="A136">
        <v>670110</v>
      </c>
      <c r="B136">
        <v>14.82600021</v>
      </c>
      <c r="C136">
        <v>0.30519000000000002</v>
      </c>
      <c r="D136">
        <v>39.473999020000001</v>
      </c>
      <c r="E136">
        <v>0.25005999000000001</v>
      </c>
      <c r="F136">
        <v>37.653999329999998</v>
      </c>
      <c r="G136">
        <v>0.7863</v>
      </c>
      <c r="H136">
        <v>36.681999210000001</v>
      </c>
      <c r="J136" s="2">
        <f>TREND(Calibration!$A$2:$A$4,Calibration!$B$2:$B$4,C136)</f>
        <v>325.95861284684429</v>
      </c>
      <c r="K136" s="2">
        <f>TREND(Calibration!$A$2:$A$4,Calibration!$C$2:$C$4,E136)</f>
        <v>435.80795628079113</v>
      </c>
      <c r="L136" s="2">
        <f>TREND(Calibration!$A$2:$A$4,Calibration!$D$2:$D$4,G136)</f>
        <v>570.1482835694934</v>
      </c>
    </row>
    <row r="137" spans="1:12" x14ac:dyDescent="0.25">
      <c r="A137">
        <v>675080</v>
      </c>
      <c r="B137">
        <v>14.772000309999999</v>
      </c>
      <c r="C137">
        <v>0.30421999</v>
      </c>
      <c r="D137">
        <v>39.541999820000001</v>
      </c>
      <c r="E137">
        <v>0.25005999000000001</v>
      </c>
      <c r="F137">
        <v>37.652999880000003</v>
      </c>
      <c r="G137">
        <v>0.78410000000000002</v>
      </c>
      <c r="H137">
        <v>36.617000580000003</v>
      </c>
      <c r="J137" s="2">
        <f>TREND(Calibration!$A$2:$A$4,Calibration!$B$2:$B$4,C137)</f>
        <v>321.66873908089997</v>
      </c>
      <c r="K137" s="2">
        <f>TREND(Calibration!$A$2:$A$4,Calibration!$C$2:$C$4,E137)</f>
        <v>435.80795628079113</v>
      </c>
      <c r="L137" s="2">
        <f>TREND(Calibration!$A$2:$A$4,Calibration!$D$2:$D$4,G137)</f>
        <v>568.58917564852777</v>
      </c>
    </row>
    <row r="138" spans="1:12" x14ac:dyDescent="0.25">
      <c r="A138">
        <v>680079</v>
      </c>
      <c r="B138">
        <v>14.713999749999999</v>
      </c>
      <c r="C138">
        <v>0.30632999999999999</v>
      </c>
      <c r="D138">
        <v>39.561000819999997</v>
      </c>
      <c r="E138">
        <v>0.24968000000000001</v>
      </c>
      <c r="F138">
        <v>37.60400009</v>
      </c>
      <c r="G138">
        <v>0.78140001999999997</v>
      </c>
      <c r="H138">
        <v>36.633998869999999</v>
      </c>
      <c r="J138" s="2">
        <f>TREND(Calibration!$A$2:$A$4,Calibration!$B$2:$B$4,C138)</f>
        <v>331.00026818356901</v>
      </c>
      <c r="K138" s="2">
        <f>TREND(Calibration!$A$2:$A$4,Calibration!$C$2:$C$4,E138)</f>
        <v>432.84151739941694</v>
      </c>
      <c r="L138" s="2">
        <f>TREND(Calibration!$A$2:$A$4,Calibration!$D$2:$D$4,G138)</f>
        <v>566.67573919196013</v>
      </c>
    </row>
    <row r="139" spans="1:12" x14ac:dyDescent="0.25">
      <c r="A139">
        <v>685079</v>
      </c>
      <c r="B139">
        <v>14.661999700000001</v>
      </c>
      <c r="C139">
        <v>0.30384000999999999</v>
      </c>
      <c r="D139">
        <v>39.554000850000001</v>
      </c>
      <c r="E139">
        <v>0.24968000000000001</v>
      </c>
      <c r="F139">
        <v>37.638000490000003</v>
      </c>
      <c r="G139">
        <v>0.77819996999999996</v>
      </c>
      <c r="H139">
        <v>36.627998349999999</v>
      </c>
      <c r="J139" s="2">
        <f>TREND(Calibration!$A$2:$A$4,Calibration!$B$2:$B$4,C139)</f>
        <v>319.98827575208543</v>
      </c>
      <c r="K139" s="2">
        <f>TREND(Calibration!$A$2:$A$4,Calibration!$C$2:$C$4,E139)</f>
        <v>432.84151739941694</v>
      </c>
      <c r="L139" s="2">
        <f>TREND(Calibration!$A$2:$A$4,Calibration!$D$2:$D$4,G139)</f>
        <v>564.4079104181028</v>
      </c>
    </row>
    <row r="140" spans="1:12" x14ac:dyDescent="0.25">
      <c r="A140">
        <v>690083</v>
      </c>
      <c r="B140">
        <v>14.72000027</v>
      </c>
      <c r="C140">
        <v>0.30805999000000001</v>
      </c>
      <c r="D140">
        <v>39.557998660000003</v>
      </c>
      <c r="E140">
        <v>0.24962001</v>
      </c>
      <c r="F140">
        <v>37.648998259999999</v>
      </c>
      <c r="G140">
        <v>0.78359997000000003</v>
      </c>
      <c r="H140">
        <v>36.576000209999997</v>
      </c>
      <c r="J140" s="2">
        <f>TREND(Calibration!$A$2:$A$4,Calibration!$B$2:$B$4,C140)</f>
        <v>338.65115705723588</v>
      </c>
      <c r="K140" s="2">
        <f>TREND(Calibration!$A$2:$A$4,Calibration!$C$2:$C$4,E140)</f>
        <v>432.37319805287189</v>
      </c>
      <c r="L140" s="2">
        <f>TREND(Calibration!$A$2:$A$4,Calibration!$D$2:$D$4,G140)</f>
        <v>568.23481167865486</v>
      </c>
    </row>
    <row r="141" spans="1:12" x14ac:dyDescent="0.25">
      <c r="A141">
        <v>695080</v>
      </c>
      <c r="B141">
        <v>14.71899986</v>
      </c>
      <c r="C141">
        <v>0.30362001</v>
      </c>
      <c r="D141">
        <v>39.534999849999998</v>
      </c>
      <c r="E141">
        <v>0.24962001</v>
      </c>
      <c r="F141">
        <v>37.61000061</v>
      </c>
      <c r="G141">
        <v>0.77980000000000005</v>
      </c>
      <c r="H141">
        <v>36.5929985</v>
      </c>
      <c r="J141" s="2">
        <f>TREND(Calibration!$A$2:$A$4,Calibration!$B$2:$B$4,C141)</f>
        <v>319.01532472219128</v>
      </c>
      <c r="K141" s="2">
        <f>TREND(Calibration!$A$2:$A$4,Calibration!$C$2:$C$4,E141)</f>
        <v>432.37319805287189</v>
      </c>
      <c r="L141" s="2">
        <f>TREND(Calibration!$A$2:$A$4,Calibration!$D$2:$D$4,G141)</f>
        <v>565.54182834845869</v>
      </c>
    </row>
    <row r="142" spans="1:12" x14ac:dyDescent="0.25">
      <c r="A142">
        <v>700089</v>
      </c>
      <c r="B142">
        <v>14.81299973</v>
      </c>
      <c r="C142">
        <v>0.30395000999999999</v>
      </c>
      <c r="D142">
        <v>39.507999419999997</v>
      </c>
      <c r="E142">
        <v>0.24968000000000001</v>
      </c>
      <c r="F142">
        <v>37.653999329999998</v>
      </c>
      <c r="G142">
        <v>0.79220003000000005</v>
      </c>
      <c r="H142">
        <v>36.631000520000001</v>
      </c>
      <c r="J142" s="2">
        <f>TREND(Calibration!$A$2:$A$4,Calibration!$B$2:$B$4,C142)</f>
        <v>320.47475126703262</v>
      </c>
      <c r="K142" s="2">
        <f>TREND(Calibration!$A$2:$A$4,Calibration!$C$2:$C$4,E142)</f>
        <v>432.84151739941694</v>
      </c>
      <c r="L142" s="2">
        <f>TREND(Calibration!$A$2:$A$4,Calibration!$D$2:$D$4,G142)</f>
        <v>574.32954879991837</v>
      </c>
    </row>
    <row r="143" spans="1:12" x14ac:dyDescent="0.25">
      <c r="A143">
        <v>705079</v>
      </c>
      <c r="B143">
        <v>14.75599957</v>
      </c>
      <c r="C143">
        <v>0.30557001</v>
      </c>
      <c r="D143">
        <v>39.533000950000002</v>
      </c>
      <c r="E143">
        <v>0.24973001</v>
      </c>
      <c r="F143">
        <v>37.655998230000002</v>
      </c>
      <c r="G143">
        <v>0.78410000000000002</v>
      </c>
      <c r="H143">
        <v>36.585998539999999</v>
      </c>
      <c r="J143" s="2">
        <f>TREND(Calibration!$A$2:$A$4,Calibration!$B$2:$B$4,C143)</f>
        <v>327.63920885079938</v>
      </c>
      <c r="K143" s="2">
        <f>TREND(Calibration!$A$2:$A$4,Calibration!$C$2:$C$4,E143)</f>
        <v>433.23192664296948</v>
      </c>
      <c r="L143" s="2">
        <f>TREND(Calibration!$A$2:$A$4,Calibration!$D$2:$D$4,G143)</f>
        <v>568.58917564852777</v>
      </c>
    </row>
    <row r="144" spans="1:12" x14ac:dyDescent="0.25">
      <c r="A144">
        <v>710079</v>
      </c>
      <c r="B144">
        <v>14.75300026</v>
      </c>
      <c r="C144">
        <v>0.30307999000000002</v>
      </c>
      <c r="D144">
        <v>39.551998140000002</v>
      </c>
      <c r="E144">
        <v>0.24973001</v>
      </c>
      <c r="F144">
        <v>37.627998349999999</v>
      </c>
      <c r="G144">
        <v>0.79009998000000004</v>
      </c>
      <c r="H144">
        <v>36.585998539999999</v>
      </c>
      <c r="J144" s="2">
        <f>TREND(Calibration!$A$2:$A$4,Calibration!$B$2:$B$4,C144)</f>
        <v>316.62708374417548</v>
      </c>
      <c r="K144" s="2">
        <f>TREND(Calibration!$A$2:$A$4,Calibration!$C$2:$C$4,E144)</f>
        <v>433.23192664296948</v>
      </c>
      <c r="L144" s="2">
        <f>TREND(Calibration!$A$2:$A$4,Calibration!$D$2:$D$4,G144)</f>
        <v>572.84127398654391</v>
      </c>
    </row>
    <row r="145" spans="1:12" x14ac:dyDescent="0.25">
      <c r="A145">
        <v>715079</v>
      </c>
      <c r="B145">
        <v>14.70400047</v>
      </c>
      <c r="C145">
        <v>0.30270999999999998</v>
      </c>
      <c r="D145">
        <v>39.521999360000002</v>
      </c>
      <c r="E145">
        <v>0.24962001</v>
      </c>
      <c r="F145">
        <v>37.5929985</v>
      </c>
      <c r="G145">
        <v>0.78039997999999999</v>
      </c>
      <c r="H145">
        <v>36.590999600000004</v>
      </c>
      <c r="J145" s="2">
        <f>TREND(Calibration!$A$2:$A$4,Calibration!$B$2:$B$4,C145)</f>
        <v>314.99080123712724</v>
      </c>
      <c r="K145" s="2">
        <f>TREND(Calibration!$A$2:$A$4,Calibration!$C$2:$C$4,E145)</f>
        <v>432.37319805287189</v>
      </c>
      <c r="L145" s="2">
        <f>TREND(Calibration!$A$2:$A$4,Calibration!$D$2:$D$4,G145)</f>
        <v>565.96702542592266</v>
      </c>
    </row>
    <row r="146" spans="1:12" x14ac:dyDescent="0.25">
      <c r="A146">
        <v>720079</v>
      </c>
      <c r="B146">
        <v>14.647000309999999</v>
      </c>
      <c r="C146">
        <v>0.30676001000000003</v>
      </c>
      <c r="D146">
        <v>39.555000309999997</v>
      </c>
      <c r="E146">
        <v>0.24973001</v>
      </c>
      <c r="F146">
        <v>37.588001249999998</v>
      </c>
      <c r="G146">
        <v>0.77819996999999996</v>
      </c>
      <c r="H146">
        <v>36.583000179999999</v>
      </c>
      <c r="J146" s="2">
        <f>TREND(Calibration!$A$2:$A$4,Calibration!$B$2:$B$4,C146)</f>
        <v>332.901989421591</v>
      </c>
      <c r="K146" s="2">
        <f>TREND(Calibration!$A$2:$A$4,Calibration!$C$2:$C$4,E146)</f>
        <v>433.23192664296948</v>
      </c>
      <c r="L146" s="2">
        <f>TREND(Calibration!$A$2:$A$4,Calibration!$D$2:$D$4,G146)</f>
        <v>564.4079104181028</v>
      </c>
    </row>
    <row r="147" spans="1:12" x14ac:dyDescent="0.25">
      <c r="A147">
        <v>725080</v>
      </c>
      <c r="B147">
        <v>14.63099957</v>
      </c>
      <c r="C147">
        <v>0.30388999</v>
      </c>
      <c r="D147">
        <v>39.555999759999999</v>
      </c>
      <c r="E147">
        <v>0.24968000000000001</v>
      </c>
      <c r="F147">
        <v>37.667999270000003</v>
      </c>
      <c r="G147">
        <v>0.79059999999999997</v>
      </c>
      <c r="H147">
        <v>36.638999939999998</v>
      </c>
      <c r="J147" s="2">
        <f>TREND(Calibration!$A$2:$A$4,Calibration!$B$2:$B$4,C147)</f>
        <v>320.20931253605863</v>
      </c>
      <c r="K147" s="2">
        <f>TREND(Calibration!$A$2:$A$4,Calibration!$C$2:$C$4,E147)</f>
        <v>432.84151739941694</v>
      </c>
      <c r="L147" s="2">
        <f>TREND(Calibration!$A$2:$A$4,Calibration!$D$2:$D$4,G147)</f>
        <v>573.19563086956259</v>
      </c>
    </row>
    <row r="148" spans="1:12" x14ac:dyDescent="0.25">
      <c r="A148">
        <v>730079</v>
      </c>
      <c r="B148">
        <v>14.5340004</v>
      </c>
      <c r="C148">
        <v>0.30519000000000002</v>
      </c>
      <c r="D148">
        <v>39.557998660000003</v>
      </c>
      <c r="E148">
        <v>0.24968000000000001</v>
      </c>
      <c r="F148">
        <v>37.625999450000002</v>
      </c>
      <c r="G148">
        <v>0.77980000000000005</v>
      </c>
      <c r="H148">
        <v>36.584999080000003</v>
      </c>
      <c r="J148" s="2">
        <f>TREND(Calibration!$A$2:$A$4,Calibration!$B$2:$B$4,C148)</f>
        <v>325.95861284684429</v>
      </c>
      <c r="K148" s="2">
        <f>TREND(Calibration!$A$2:$A$4,Calibration!$C$2:$C$4,E148)</f>
        <v>432.84151739941694</v>
      </c>
      <c r="L148" s="2">
        <f>TREND(Calibration!$A$2:$A$4,Calibration!$D$2:$D$4,G148)</f>
        <v>565.54182834845869</v>
      </c>
    </row>
    <row r="149" spans="1:12" x14ac:dyDescent="0.25">
      <c r="A149">
        <v>735089</v>
      </c>
      <c r="B149">
        <v>14.477000240000001</v>
      </c>
      <c r="C149">
        <v>0.30746001000000001</v>
      </c>
      <c r="D149">
        <v>39.561000819999997</v>
      </c>
      <c r="E149">
        <v>0.24973001</v>
      </c>
      <c r="F149">
        <v>37.633998869999999</v>
      </c>
      <c r="G149">
        <v>0.78359997000000003</v>
      </c>
      <c r="H149">
        <v>36.584999080000003</v>
      </c>
      <c r="J149" s="2">
        <f>TREND(Calibration!$A$2:$A$4,Calibration!$B$2:$B$4,C149)</f>
        <v>335.99774269852719</v>
      </c>
      <c r="K149" s="2">
        <f>TREND(Calibration!$A$2:$A$4,Calibration!$C$2:$C$4,E149)</f>
        <v>433.23192664296948</v>
      </c>
      <c r="L149" s="2">
        <f>TREND(Calibration!$A$2:$A$4,Calibration!$D$2:$D$4,G149)</f>
        <v>568.23481167865486</v>
      </c>
    </row>
    <row r="150" spans="1:12" x14ac:dyDescent="0.25">
      <c r="A150">
        <v>740080</v>
      </c>
      <c r="B150">
        <v>14.48499966</v>
      </c>
      <c r="C150">
        <v>0.30357000000000001</v>
      </c>
      <c r="D150">
        <v>39.542999270000003</v>
      </c>
      <c r="E150">
        <v>0.24979000000000001</v>
      </c>
      <c r="F150">
        <v>37.626998899999997</v>
      </c>
      <c r="G150">
        <v>0.78680002999999998</v>
      </c>
      <c r="H150">
        <v>36.588001249999998</v>
      </c>
      <c r="J150" s="2">
        <f>TREND(Calibration!$A$2:$A$4,Calibration!$B$2:$B$4,C150)</f>
        <v>318.79415526307753</v>
      </c>
      <c r="K150" s="2">
        <f>TREND(Calibration!$A$2:$A$4,Calibration!$C$2:$C$4,E150)</f>
        <v>433.70024598951454</v>
      </c>
      <c r="L150" s="2">
        <f>TREND(Calibration!$A$2:$A$4,Calibration!$D$2:$D$4,G150)</f>
        <v>570.50264753936631</v>
      </c>
    </row>
    <row r="151" spans="1:12" x14ac:dyDescent="0.25">
      <c r="A151">
        <v>745080</v>
      </c>
      <c r="B151">
        <v>14.56299973</v>
      </c>
      <c r="C151">
        <v>0.30329999000000002</v>
      </c>
      <c r="D151">
        <v>39.557998660000003</v>
      </c>
      <c r="E151">
        <v>0.24968000000000001</v>
      </c>
      <c r="F151">
        <v>37.618999479999999</v>
      </c>
      <c r="G151">
        <v>0.78740001000000004</v>
      </c>
      <c r="H151">
        <v>36.58000183</v>
      </c>
      <c r="J151" s="2">
        <f>TREND(Calibration!$A$2:$A$4,Calibration!$B$2:$B$4,C151)</f>
        <v>317.60003477406963</v>
      </c>
      <c r="K151" s="2">
        <f>TREND(Calibration!$A$2:$A$4,Calibration!$C$2:$C$4,E151)</f>
        <v>432.84151739941694</v>
      </c>
      <c r="L151" s="2">
        <f>TREND(Calibration!$A$2:$A$4,Calibration!$D$2:$D$4,G151)</f>
        <v>570.9278446168305</v>
      </c>
    </row>
    <row r="152" spans="1:12" x14ac:dyDescent="0.25">
      <c r="A152">
        <v>750079</v>
      </c>
      <c r="B152">
        <v>14.597000120000001</v>
      </c>
      <c r="C152">
        <v>0.30994999000000001</v>
      </c>
      <c r="D152">
        <v>39.562999730000001</v>
      </c>
      <c r="E152">
        <v>0.24973001</v>
      </c>
      <c r="F152">
        <v>37.641998289999997</v>
      </c>
      <c r="G152">
        <v>0.78579997999999995</v>
      </c>
      <c r="H152">
        <v>36.650001529999997</v>
      </c>
      <c r="J152" s="2">
        <f>TREND(Calibration!$A$2:$A$4,Calibration!$B$2:$B$4,C152)</f>
        <v>347.00969090496392</v>
      </c>
      <c r="K152" s="2">
        <f>TREND(Calibration!$A$2:$A$4,Calibration!$C$2:$C$4,E152)</f>
        <v>433.23192664296948</v>
      </c>
      <c r="L152" s="2">
        <f>TREND(Calibration!$A$2:$A$4,Calibration!$D$2:$D$4,G152)</f>
        <v>569.79392668647461</v>
      </c>
    </row>
    <row r="153" spans="1:12" x14ac:dyDescent="0.25">
      <c r="A153">
        <v>755080</v>
      </c>
      <c r="B153">
        <v>14.59399986</v>
      </c>
      <c r="C153">
        <v>0.30610999</v>
      </c>
      <c r="D153">
        <v>39.523998259999999</v>
      </c>
      <c r="E153">
        <v>0.24940999999999999</v>
      </c>
      <c r="F153">
        <v>37.634998320000001</v>
      </c>
      <c r="G153">
        <v>0.78359997000000003</v>
      </c>
      <c r="H153">
        <v>36.618999479999999</v>
      </c>
      <c r="J153" s="2">
        <f>TREND(Calibration!$A$2:$A$4,Calibration!$B$2:$B$4,C153)</f>
        <v>330.02727292862778</v>
      </c>
      <c r="K153" s="2">
        <f>TREND(Calibration!$A$2:$A$4,Calibration!$C$2:$C$4,E153)</f>
        <v>430.73372904190478</v>
      </c>
      <c r="L153" s="2">
        <f>TREND(Calibration!$A$2:$A$4,Calibration!$D$2:$D$4,G153)</f>
        <v>568.23481167865486</v>
      </c>
    </row>
    <row r="154" spans="1:12" x14ac:dyDescent="0.25">
      <c r="A154">
        <v>760093</v>
      </c>
      <c r="B154">
        <v>14.678000450000001</v>
      </c>
      <c r="C154">
        <v>0.30421999</v>
      </c>
      <c r="D154">
        <v>39.541000369999999</v>
      </c>
      <c r="E154">
        <v>0.24945999999999999</v>
      </c>
      <c r="F154">
        <v>37.620998380000003</v>
      </c>
      <c r="G154">
        <v>0.78520000000000001</v>
      </c>
      <c r="H154">
        <v>36.619998930000001</v>
      </c>
      <c r="J154" s="2">
        <f>TREND(Calibration!$A$2:$A$4,Calibration!$B$2:$B$4,C154)</f>
        <v>321.66873908089997</v>
      </c>
      <c r="K154" s="2">
        <f>TREND(Calibration!$A$2:$A$4,Calibration!$C$2:$C$4,E154)</f>
        <v>431.12406021922175</v>
      </c>
      <c r="L154" s="2">
        <f>TREND(Calibration!$A$2:$A$4,Calibration!$D$2:$D$4,G154)</f>
        <v>569.36872960901064</v>
      </c>
    </row>
    <row r="155" spans="1:12" x14ac:dyDescent="0.25">
      <c r="A155">
        <v>765080</v>
      </c>
      <c r="B155">
        <v>14.68700027</v>
      </c>
      <c r="C155">
        <v>0.30610999</v>
      </c>
      <c r="D155">
        <v>39.588001249999998</v>
      </c>
      <c r="E155">
        <v>0.24940999999999999</v>
      </c>
      <c r="F155">
        <v>37.641998289999997</v>
      </c>
      <c r="G155">
        <v>0.77819996999999996</v>
      </c>
      <c r="H155">
        <v>36.576999659999998</v>
      </c>
      <c r="J155" s="2">
        <f>TREND(Calibration!$A$2:$A$4,Calibration!$B$2:$B$4,C155)</f>
        <v>330.02727292862778</v>
      </c>
      <c r="K155" s="2">
        <f>TREND(Calibration!$A$2:$A$4,Calibration!$C$2:$C$4,E155)</f>
        <v>430.73372904190478</v>
      </c>
      <c r="L155" s="2">
        <f>TREND(Calibration!$A$2:$A$4,Calibration!$D$2:$D$4,G155)</f>
        <v>564.4079104181028</v>
      </c>
    </row>
    <row r="156" spans="1:12" x14ac:dyDescent="0.25">
      <c r="A156">
        <v>770079</v>
      </c>
      <c r="B156">
        <v>14.64099979</v>
      </c>
      <c r="C156">
        <v>0.30741000000000002</v>
      </c>
      <c r="D156">
        <v>39.578998570000003</v>
      </c>
      <c r="E156">
        <v>0.24968000000000001</v>
      </c>
      <c r="F156">
        <v>37.651000979999999</v>
      </c>
      <c r="G156">
        <v>0.78680002999999998</v>
      </c>
      <c r="H156">
        <v>36.570999149999999</v>
      </c>
      <c r="J156" s="2">
        <f>TREND(Calibration!$A$2:$A$4,Calibration!$B$2:$B$4,C156)</f>
        <v>335.77657323941344</v>
      </c>
      <c r="K156" s="2">
        <f>TREND(Calibration!$A$2:$A$4,Calibration!$C$2:$C$4,E156)</f>
        <v>432.84151739941694</v>
      </c>
      <c r="L156" s="2">
        <f>TREND(Calibration!$A$2:$A$4,Calibration!$D$2:$D$4,G156)</f>
        <v>570.50264753936631</v>
      </c>
    </row>
    <row r="157" spans="1:12" x14ac:dyDescent="0.25">
      <c r="A157">
        <v>775087</v>
      </c>
      <c r="B157">
        <v>14.58699989</v>
      </c>
      <c r="C157">
        <v>0.29919001000000001</v>
      </c>
      <c r="D157">
        <v>39.576999659999998</v>
      </c>
      <c r="E157">
        <v>0.24979000000000001</v>
      </c>
      <c r="F157">
        <v>37.633998869999999</v>
      </c>
      <c r="G157">
        <v>0.77710003000000005</v>
      </c>
      <c r="H157">
        <v>36.573001859999998</v>
      </c>
      <c r="J157" s="2">
        <f>TREND(Calibration!$A$2:$A$4,Calibration!$B$2:$B$4,C157)</f>
        <v>299.42362898386614</v>
      </c>
      <c r="K157" s="2">
        <f>TREND(Calibration!$A$2:$A$4,Calibration!$C$2:$C$4,E157)</f>
        <v>433.70024598951454</v>
      </c>
      <c r="L157" s="2">
        <f>TREND(Calibration!$A$2:$A$4,Calibration!$D$2:$D$4,G157)</f>
        <v>563.62839897874517</v>
      </c>
    </row>
    <row r="158" spans="1:12" x14ac:dyDescent="0.25">
      <c r="A158">
        <v>780084</v>
      </c>
      <c r="B158">
        <v>14.527999879999999</v>
      </c>
      <c r="C158">
        <v>0.30616999</v>
      </c>
      <c r="D158">
        <v>39.576000209999997</v>
      </c>
      <c r="E158">
        <v>0.24973001</v>
      </c>
      <c r="F158">
        <v>37.60400009</v>
      </c>
      <c r="G158">
        <v>0.77869999000000001</v>
      </c>
      <c r="H158">
        <v>36.653999329999998</v>
      </c>
      <c r="J158" s="2">
        <f>TREND(Calibration!$A$2:$A$4,Calibration!$B$2:$B$4,C158)</f>
        <v>330.29262320950806</v>
      </c>
      <c r="K158" s="2">
        <f>TREND(Calibration!$A$2:$A$4,Calibration!$C$2:$C$4,E158)</f>
        <v>433.23192664296948</v>
      </c>
      <c r="L158" s="2">
        <f>TREND(Calibration!$A$2:$A$4,Calibration!$D$2:$D$4,G158)</f>
        <v>564.7622673011216</v>
      </c>
    </row>
    <row r="159" spans="1:12" x14ac:dyDescent="0.25">
      <c r="A159">
        <v>785088</v>
      </c>
      <c r="B159">
        <v>14.536000250000001</v>
      </c>
      <c r="C159">
        <v>0.30410999</v>
      </c>
      <c r="D159">
        <v>39.568000789999999</v>
      </c>
      <c r="E159">
        <v>0.24968000000000001</v>
      </c>
      <c r="F159">
        <v>37.630001069999999</v>
      </c>
      <c r="G159">
        <v>0.77549999999999997</v>
      </c>
      <c r="H159">
        <v>36.671001429999997</v>
      </c>
      <c r="J159" s="2">
        <f>TREND(Calibration!$A$2:$A$4,Calibration!$B$2:$B$4,C159)</f>
        <v>321.18226356595301</v>
      </c>
      <c r="K159" s="2">
        <f>TREND(Calibration!$A$2:$A$4,Calibration!$C$2:$C$4,E159)</f>
        <v>432.84151739941694</v>
      </c>
      <c r="L159" s="2">
        <f>TREND(Calibration!$A$2:$A$4,Calibration!$D$2:$D$4,G159)</f>
        <v>562.49448104838939</v>
      </c>
    </row>
    <row r="160" spans="1:12" x14ac:dyDescent="0.25">
      <c r="A160">
        <v>790165</v>
      </c>
      <c r="B160">
        <v>14.56000042</v>
      </c>
      <c r="C160">
        <v>0.31049000999999998</v>
      </c>
      <c r="D160">
        <v>39.515998840000002</v>
      </c>
      <c r="E160">
        <v>0.24973001</v>
      </c>
      <c r="F160">
        <v>37.6609993</v>
      </c>
      <c r="G160">
        <v>0.78520000000000001</v>
      </c>
      <c r="H160">
        <v>36.680999759999999</v>
      </c>
      <c r="J160" s="2">
        <f>TREND(Calibration!$A$2:$A$4,Calibration!$B$2:$B$4,C160)</f>
        <v>349.39793188297949</v>
      </c>
      <c r="K160" s="2">
        <f>TREND(Calibration!$A$2:$A$4,Calibration!$C$2:$C$4,E160)</f>
        <v>433.23192664296948</v>
      </c>
      <c r="L160" s="2">
        <f>TREND(Calibration!$A$2:$A$4,Calibration!$D$2:$D$4,G160)</f>
        <v>569.36872960901064</v>
      </c>
    </row>
    <row r="161" spans="1:12" x14ac:dyDescent="0.25">
      <c r="A161">
        <v>795079</v>
      </c>
      <c r="B161">
        <v>14.54599953</v>
      </c>
      <c r="C161">
        <v>0.30513999000000003</v>
      </c>
      <c r="D161">
        <v>39.473999020000001</v>
      </c>
      <c r="E161">
        <v>0.24968000000000001</v>
      </c>
      <c r="F161">
        <v>37.6570015</v>
      </c>
      <c r="G161">
        <v>0.78789997000000001</v>
      </c>
      <c r="H161">
        <v>36.659999849999998</v>
      </c>
      <c r="J161" s="2">
        <f>TREND(Calibration!$A$2:$A$4,Calibration!$B$2:$B$4,C161)</f>
        <v>325.73744338773076</v>
      </c>
      <c r="K161" s="2">
        <f>TREND(Calibration!$A$2:$A$4,Calibration!$C$2:$C$4,E161)</f>
        <v>432.84151739941694</v>
      </c>
      <c r="L161" s="2">
        <f>TREND(Calibration!$A$2:$A$4,Calibration!$D$2:$D$4,G161)</f>
        <v>571.28215897872406</v>
      </c>
    </row>
    <row r="162" spans="1:12" x14ac:dyDescent="0.25">
      <c r="A162">
        <v>800080</v>
      </c>
      <c r="B162">
        <v>14.56200027</v>
      </c>
      <c r="C162">
        <v>0.30480998999999998</v>
      </c>
      <c r="D162">
        <v>39.523998259999999</v>
      </c>
      <c r="E162">
        <v>0.24968000000000001</v>
      </c>
      <c r="F162">
        <v>37.638000490000003</v>
      </c>
      <c r="G162">
        <v>0.79490000000000005</v>
      </c>
      <c r="H162">
        <v>36.723999020000001</v>
      </c>
      <c r="J162" s="2">
        <f>TREND(Calibration!$A$2:$A$4,Calibration!$B$2:$B$4,C162)</f>
        <v>324.27801684288897</v>
      </c>
      <c r="K162" s="2">
        <f>TREND(Calibration!$A$2:$A$4,Calibration!$C$2:$C$4,E162)</f>
        <v>432.84151739941694</v>
      </c>
      <c r="L162" s="2">
        <f>TREND(Calibration!$A$2:$A$4,Calibration!$D$2:$D$4,G162)</f>
        <v>576.24297816963178</v>
      </c>
    </row>
    <row r="163" spans="1:12" x14ac:dyDescent="0.25">
      <c r="A163">
        <v>805088</v>
      </c>
      <c r="B163">
        <v>14.53199959</v>
      </c>
      <c r="C163">
        <v>0.30491998999999997</v>
      </c>
      <c r="D163">
        <v>39.557998660000003</v>
      </c>
      <c r="E163">
        <v>0.24968000000000001</v>
      </c>
      <c r="F163">
        <v>37.604999540000001</v>
      </c>
      <c r="G163">
        <v>0.78469997999999996</v>
      </c>
      <c r="H163">
        <v>36.683998109999997</v>
      </c>
      <c r="J163" s="2">
        <f>TREND(Calibration!$A$2:$A$4,Calibration!$B$2:$B$4,C163)</f>
        <v>324.76449235783616</v>
      </c>
      <c r="K163" s="2">
        <f>TREND(Calibration!$A$2:$A$4,Calibration!$C$2:$C$4,E163)</f>
        <v>432.84151739941694</v>
      </c>
      <c r="L163" s="2">
        <f>TREND(Calibration!$A$2:$A$4,Calibration!$D$2:$D$4,G163)</f>
        <v>569.01437272599185</v>
      </c>
    </row>
    <row r="164" spans="1:12" x14ac:dyDescent="0.25">
      <c r="A164">
        <v>810082</v>
      </c>
      <c r="B164">
        <v>14.519000050000001</v>
      </c>
      <c r="C164">
        <v>0.30557001</v>
      </c>
      <c r="D164">
        <v>39.541999820000001</v>
      </c>
      <c r="E164">
        <v>0.24968000000000001</v>
      </c>
      <c r="F164">
        <v>37.661998750000002</v>
      </c>
      <c r="G164">
        <v>0.79600000000000004</v>
      </c>
      <c r="H164">
        <v>36.706001280000002</v>
      </c>
      <c r="J164" s="2">
        <f>TREND(Calibration!$A$2:$A$4,Calibration!$B$2:$B$4,C164)</f>
        <v>327.63920885079938</v>
      </c>
      <c r="K164" s="2">
        <f>TREND(Calibration!$A$2:$A$4,Calibration!$C$2:$C$4,E164)</f>
        <v>432.84151739941694</v>
      </c>
      <c r="L164" s="2">
        <f>TREND(Calibration!$A$2:$A$4,Calibration!$D$2:$D$4,G164)</f>
        <v>577.02253213011466</v>
      </c>
    </row>
    <row r="165" spans="1:12" x14ac:dyDescent="0.25">
      <c r="A165">
        <v>815079</v>
      </c>
      <c r="B165">
        <v>14.50300026</v>
      </c>
      <c r="C165">
        <v>0.30519000000000002</v>
      </c>
      <c r="D165">
        <v>39.537998199999997</v>
      </c>
      <c r="E165">
        <v>0.24962001</v>
      </c>
      <c r="F165">
        <v>37.665000919999997</v>
      </c>
      <c r="G165">
        <v>0.79329996999999997</v>
      </c>
      <c r="H165">
        <v>36.715000150000002</v>
      </c>
      <c r="J165" s="2">
        <f>TREND(Calibration!$A$2:$A$4,Calibration!$B$2:$B$4,C165)</f>
        <v>325.95861284684429</v>
      </c>
      <c r="K165" s="2">
        <f>TREND(Calibration!$A$2:$A$4,Calibration!$C$2:$C$4,E165)</f>
        <v>432.37319805287189</v>
      </c>
      <c r="L165" s="2">
        <f>TREND(Calibration!$A$2:$A$4,Calibration!$D$2:$D$4,G165)</f>
        <v>575.109060239276</v>
      </c>
    </row>
    <row r="166" spans="1:12" x14ac:dyDescent="0.25">
      <c r="A166">
        <v>820079</v>
      </c>
      <c r="B166">
        <v>14.527999879999999</v>
      </c>
      <c r="C166">
        <v>0.30654000999999997</v>
      </c>
      <c r="D166">
        <v>39.534999849999998</v>
      </c>
      <c r="E166">
        <v>0.24968000000000001</v>
      </c>
      <c r="F166">
        <v>37.658000950000002</v>
      </c>
      <c r="G166">
        <v>0.78740001000000004</v>
      </c>
      <c r="H166">
        <v>36.630001069999999</v>
      </c>
      <c r="J166" s="2">
        <f>TREND(Calibration!$A$2:$A$4,Calibration!$B$2:$B$4,C166)</f>
        <v>331.92903839169662</v>
      </c>
      <c r="K166" s="2">
        <f>TREND(Calibration!$A$2:$A$4,Calibration!$C$2:$C$4,E166)</f>
        <v>432.84151739941694</v>
      </c>
      <c r="L166" s="2">
        <f>TREND(Calibration!$A$2:$A$4,Calibration!$D$2:$D$4,G166)</f>
        <v>570.9278446168305</v>
      </c>
    </row>
    <row r="167" spans="1:12" x14ac:dyDescent="0.25">
      <c r="A167">
        <v>825079</v>
      </c>
      <c r="B167">
        <v>14.505000109999999</v>
      </c>
      <c r="C167">
        <v>0.30708000000000002</v>
      </c>
      <c r="D167">
        <v>39.564998629999998</v>
      </c>
      <c r="E167">
        <v>0.24968000000000001</v>
      </c>
      <c r="F167">
        <v>37.67200089</v>
      </c>
      <c r="G167">
        <v>0.79280001</v>
      </c>
      <c r="H167">
        <v>36.638999939999998</v>
      </c>
      <c r="J167" s="2">
        <f>TREND(Calibration!$A$2:$A$4,Calibration!$B$2:$B$4,C167)</f>
        <v>334.3171466945721</v>
      </c>
      <c r="K167" s="2">
        <f>TREND(Calibration!$A$2:$A$4,Calibration!$C$2:$C$4,E167)</f>
        <v>432.84151739941694</v>
      </c>
      <c r="L167" s="2">
        <f>TREND(Calibration!$A$2:$A$4,Calibration!$D$2:$D$4,G167)</f>
        <v>574.75474587738245</v>
      </c>
    </row>
    <row r="168" spans="1:12" x14ac:dyDescent="0.25">
      <c r="A168">
        <v>830079</v>
      </c>
      <c r="B168">
        <v>14.53499985</v>
      </c>
      <c r="C168">
        <v>0.30838000999999998</v>
      </c>
      <c r="D168">
        <v>39.556999210000001</v>
      </c>
      <c r="E168">
        <v>0.24973001</v>
      </c>
      <c r="F168">
        <v>37.659999849999998</v>
      </c>
      <c r="G168">
        <v>0.78579997999999995</v>
      </c>
      <c r="H168">
        <v>36.661998750000002</v>
      </c>
      <c r="J168" s="2">
        <f>TREND(Calibration!$A$2:$A$4,Calibration!$B$2:$B$4,C168)</f>
        <v>340.06644700535753</v>
      </c>
      <c r="K168" s="2">
        <f>TREND(Calibration!$A$2:$A$4,Calibration!$C$2:$C$4,E168)</f>
        <v>433.23192664296948</v>
      </c>
      <c r="L168" s="2">
        <f>TREND(Calibration!$A$2:$A$4,Calibration!$D$2:$D$4,G168)</f>
        <v>569.79392668647461</v>
      </c>
    </row>
    <row r="169" spans="1:12" x14ac:dyDescent="0.25">
      <c r="A169">
        <v>835079</v>
      </c>
      <c r="B169">
        <v>14.54800034</v>
      </c>
      <c r="C169">
        <v>0.30643999999999999</v>
      </c>
      <c r="D169">
        <v>39.5890007</v>
      </c>
      <c r="E169">
        <v>0.24968000000000001</v>
      </c>
      <c r="F169">
        <v>37.653999329999998</v>
      </c>
      <c r="G169">
        <v>0.78410000000000002</v>
      </c>
      <c r="H169">
        <v>36.618000029999997</v>
      </c>
      <c r="J169" s="2">
        <f>TREND(Calibration!$A$2:$A$4,Calibration!$B$2:$B$4,C169)</f>
        <v>331.48674369851597</v>
      </c>
      <c r="K169" s="2">
        <f>TREND(Calibration!$A$2:$A$4,Calibration!$C$2:$C$4,E169)</f>
        <v>432.84151739941694</v>
      </c>
      <c r="L169" s="2">
        <f>TREND(Calibration!$A$2:$A$4,Calibration!$D$2:$D$4,G169)</f>
        <v>568.58917564852777</v>
      </c>
    </row>
    <row r="170" spans="1:12" x14ac:dyDescent="0.25">
      <c r="A170">
        <v>840079</v>
      </c>
      <c r="B170">
        <v>14.58699989</v>
      </c>
      <c r="C170">
        <v>0.30805999000000001</v>
      </c>
      <c r="D170">
        <v>39.563999180000003</v>
      </c>
      <c r="E170">
        <v>0.24968000000000001</v>
      </c>
      <c r="F170">
        <v>37.66999817</v>
      </c>
      <c r="G170">
        <v>0.78520000000000001</v>
      </c>
      <c r="H170">
        <v>36.611000060000002</v>
      </c>
      <c r="J170" s="2">
        <f>TREND(Calibration!$A$2:$A$4,Calibration!$B$2:$B$4,C170)</f>
        <v>338.65115705723588</v>
      </c>
      <c r="K170" s="2">
        <f>TREND(Calibration!$A$2:$A$4,Calibration!$C$2:$C$4,E170)</f>
        <v>432.84151739941694</v>
      </c>
      <c r="L170" s="2">
        <f>TREND(Calibration!$A$2:$A$4,Calibration!$D$2:$D$4,G170)</f>
        <v>569.36872960901064</v>
      </c>
    </row>
    <row r="171" spans="1:12" x14ac:dyDescent="0.25">
      <c r="A171">
        <v>845079</v>
      </c>
      <c r="B171">
        <v>14.67099953</v>
      </c>
      <c r="C171">
        <v>0.30805999000000001</v>
      </c>
      <c r="D171">
        <v>39.560001370000002</v>
      </c>
      <c r="E171">
        <v>0.24962001</v>
      </c>
      <c r="F171">
        <v>37.653999329999998</v>
      </c>
      <c r="G171">
        <v>0.78410000000000002</v>
      </c>
      <c r="H171">
        <v>36.615001679999999</v>
      </c>
      <c r="J171" s="2">
        <f>TREND(Calibration!$A$2:$A$4,Calibration!$B$2:$B$4,C171)</f>
        <v>338.65115705723588</v>
      </c>
      <c r="K171" s="2">
        <f>TREND(Calibration!$A$2:$A$4,Calibration!$C$2:$C$4,E171)</f>
        <v>432.37319805287189</v>
      </c>
      <c r="L171" s="2">
        <f>TREND(Calibration!$A$2:$A$4,Calibration!$D$2:$D$4,G171)</f>
        <v>568.58917564852777</v>
      </c>
    </row>
    <row r="172" spans="1:12" x14ac:dyDescent="0.25">
      <c r="A172">
        <v>850079</v>
      </c>
      <c r="B172">
        <v>14.66300011</v>
      </c>
      <c r="C172">
        <v>0.30961999000000001</v>
      </c>
      <c r="D172">
        <v>39.553001399999999</v>
      </c>
      <c r="E172">
        <v>0.24962001</v>
      </c>
      <c r="F172">
        <v>37.651000979999999</v>
      </c>
      <c r="G172">
        <v>0.78469997999999996</v>
      </c>
      <c r="H172">
        <v>36.609001159999998</v>
      </c>
      <c r="J172" s="2">
        <f>TREND(Calibration!$A$2:$A$4,Calibration!$B$2:$B$4,C172)</f>
        <v>345.55026436012236</v>
      </c>
      <c r="K172" s="2">
        <f>TREND(Calibration!$A$2:$A$4,Calibration!$C$2:$C$4,E172)</f>
        <v>432.37319805287189</v>
      </c>
      <c r="L172" s="2">
        <f>TREND(Calibration!$A$2:$A$4,Calibration!$D$2:$D$4,G172)</f>
        <v>569.01437272599185</v>
      </c>
    </row>
    <row r="173" spans="1:12" x14ac:dyDescent="0.25">
      <c r="A173">
        <v>855079</v>
      </c>
      <c r="B173">
        <v>14.68599987</v>
      </c>
      <c r="C173">
        <v>0.31184000000000001</v>
      </c>
      <c r="D173">
        <v>39.549999239999998</v>
      </c>
      <c r="E173">
        <v>0.24940999999999999</v>
      </c>
      <c r="F173">
        <v>37.631999970000003</v>
      </c>
      <c r="G173">
        <v>0.77980000000000005</v>
      </c>
      <c r="H173">
        <v>36.5929985</v>
      </c>
      <c r="J173" s="2">
        <f>TREND(Calibration!$A$2:$A$4,Calibration!$B$2:$B$4,C173)</f>
        <v>355.36826897773835</v>
      </c>
      <c r="K173" s="2">
        <f>TREND(Calibration!$A$2:$A$4,Calibration!$C$2:$C$4,E173)</f>
        <v>430.73372904190478</v>
      </c>
      <c r="L173" s="2">
        <f>TREND(Calibration!$A$2:$A$4,Calibration!$D$2:$D$4,G173)</f>
        <v>565.54182834845869</v>
      </c>
    </row>
    <row r="174" spans="1:12" x14ac:dyDescent="0.25">
      <c r="A174">
        <v>860079</v>
      </c>
      <c r="B174">
        <v>14.696999549999999</v>
      </c>
      <c r="C174">
        <v>0.30741000000000002</v>
      </c>
      <c r="D174">
        <v>39.528999329999998</v>
      </c>
      <c r="E174">
        <v>0.24940999999999999</v>
      </c>
      <c r="F174">
        <v>37.631999970000003</v>
      </c>
      <c r="G174">
        <v>0.77280002999999997</v>
      </c>
      <c r="H174">
        <v>36.569999690000003</v>
      </c>
      <c r="J174" s="2">
        <f>TREND(Calibration!$A$2:$A$4,Calibration!$B$2:$B$4,C174)</f>
        <v>335.77657323941344</v>
      </c>
      <c r="K174" s="2">
        <f>TREND(Calibration!$A$2:$A$4,Calibration!$C$2:$C$4,E174)</f>
        <v>430.73372904190478</v>
      </c>
      <c r="L174" s="2">
        <f>TREND(Calibration!$A$2:$A$4,Calibration!$D$2:$D$4,G174)</f>
        <v>560.58105167867598</v>
      </c>
    </row>
    <row r="175" spans="1:12" x14ac:dyDescent="0.25">
      <c r="A175">
        <v>865079</v>
      </c>
      <c r="B175">
        <v>14.722999570000001</v>
      </c>
      <c r="C175">
        <v>0.30708000000000002</v>
      </c>
      <c r="D175">
        <v>39.560001370000002</v>
      </c>
      <c r="E175">
        <v>0.24968000000000001</v>
      </c>
      <c r="F175">
        <v>37.605998990000003</v>
      </c>
      <c r="G175">
        <v>0.77980000000000005</v>
      </c>
      <c r="H175">
        <v>36.58000183</v>
      </c>
      <c r="J175" s="2">
        <f>TREND(Calibration!$A$2:$A$4,Calibration!$B$2:$B$4,C175)</f>
        <v>334.3171466945721</v>
      </c>
      <c r="K175" s="2">
        <f>TREND(Calibration!$A$2:$A$4,Calibration!$C$2:$C$4,E175)</f>
        <v>432.84151739941694</v>
      </c>
      <c r="L175" s="2">
        <f>TREND(Calibration!$A$2:$A$4,Calibration!$D$2:$D$4,G175)</f>
        <v>565.54182834845869</v>
      </c>
    </row>
    <row r="176" spans="1:12" x14ac:dyDescent="0.25">
      <c r="A176">
        <v>870079</v>
      </c>
      <c r="B176">
        <v>14.722000120000001</v>
      </c>
      <c r="C176">
        <v>0.30665000999999997</v>
      </c>
      <c r="D176">
        <v>39.576000209999997</v>
      </c>
      <c r="E176">
        <v>0.24940999999999999</v>
      </c>
      <c r="F176">
        <v>37.631999970000003</v>
      </c>
      <c r="G176">
        <v>0.78740001000000004</v>
      </c>
      <c r="H176">
        <v>36.633998869999999</v>
      </c>
      <c r="J176" s="2">
        <f>TREND(Calibration!$A$2:$A$4,Calibration!$B$2:$B$4,C176)</f>
        <v>332.41551390664358</v>
      </c>
      <c r="K176" s="2">
        <f>TREND(Calibration!$A$2:$A$4,Calibration!$C$2:$C$4,E176)</f>
        <v>430.73372904190478</v>
      </c>
      <c r="L176" s="2">
        <f>TREND(Calibration!$A$2:$A$4,Calibration!$D$2:$D$4,G176)</f>
        <v>570.9278446168305</v>
      </c>
    </row>
    <row r="177" spans="1:12" x14ac:dyDescent="0.25">
      <c r="A177">
        <v>875079</v>
      </c>
      <c r="B177">
        <v>14.73499966</v>
      </c>
      <c r="C177">
        <v>0.30708000000000002</v>
      </c>
      <c r="D177">
        <v>39.569000240000001</v>
      </c>
      <c r="E177">
        <v>0.24940999999999999</v>
      </c>
      <c r="F177">
        <v>37.612998959999999</v>
      </c>
      <c r="G177">
        <v>0.78579997999999995</v>
      </c>
      <c r="H177">
        <v>36.598999020000001</v>
      </c>
      <c r="J177" s="2">
        <f>TREND(Calibration!$A$2:$A$4,Calibration!$B$2:$B$4,C177)</f>
        <v>334.3171466945721</v>
      </c>
      <c r="K177" s="2">
        <f>TREND(Calibration!$A$2:$A$4,Calibration!$C$2:$C$4,E177)</f>
        <v>430.73372904190478</v>
      </c>
      <c r="L177" s="2">
        <f>TREND(Calibration!$A$2:$A$4,Calibration!$D$2:$D$4,G177)</f>
        <v>569.79392668647461</v>
      </c>
    </row>
    <row r="178" spans="1:12" x14ac:dyDescent="0.25">
      <c r="A178">
        <v>880089</v>
      </c>
      <c r="B178">
        <v>14.789999959999999</v>
      </c>
      <c r="C178">
        <v>0.30487001000000002</v>
      </c>
      <c r="D178">
        <v>39.60400009</v>
      </c>
      <c r="E178">
        <v>0.24945999999999999</v>
      </c>
      <c r="F178">
        <v>37.597000119999997</v>
      </c>
      <c r="G178">
        <v>0.78520000000000001</v>
      </c>
      <c r="H178">
        <v>36.596000670000002</v>
      </c>
      <c r="J178" s="2">
        <f>TREND(Calibration!$A$2:$A$4,Calibration!$B$2:$B$4,C178)</f>
        <v>324.54345557386318</v>
      </c>
      <c r="K178" s="2">
        <f>TREND(Calibration!$A$2:$A$4,Calibration!$C$2:$C$4,E178)</f>
        <v>431.12406021922175</v>
      </c>
      <c r="L178" s="2">
        <f>TREND(Calibration!$A$2:$A$4,Calibration!$D$2:$D$4,G178)</f>
        <v>569.36872960901064</v>
      </c>
    </row>
    <row r="179" spans="1:12" x14ac:dyDescent="0.25">
      <c r="A179">
        <v>885079</v>
      </c>
      <c r="B179">
        <v>14.84500027</v>
      </c>
      <c r="C179">
        <v>0.31027000999999998</v>
      </c>
      <c r="D179">
        <v>39.546001429999997</v>
      </c>
      <c r="E179">
        <v>0.24934999999999999</v>
      </c>
      <c r="F179">
        <v>37.668998719999998</v>
      </c>
      <c r="G179">
        <v>0.79280001</v>
      </c>
      <c r="H179">
        <v>36.698001859999998</v>
      </c>
      <c r="J179" s="2">
        <f>TREND(Calibration!$A$2:$A$4,Calibration!$B$2:$B$4,C179)</f>
        <v>348.42498085308534</v>
      </c>
      <c r="K179" s="2">
        <f>TREND(Calibration!$A$2:$A$4,Calibration!$C$2:$C$4,E179)</f>
        <v>430.26533162912415</v>
      </c>
      <c r="L179" s="2">
        <f>TREND(Calibration!$A$2:$A$4,Calibration!$D$2:$D$4,G179)</f>
        <v>574.75474587738245</v>
      </c>
    </row>
    <row r="180" spans="1:12" x14ac:dyDescent="0.25">
      <c r="A180">
        <v>890087</v>
      </c>
      <c r="B180">
        <v>14.82499981</v>
      </c>
      <c r="C180">
        <v>0.30519000000000002</v>
      </c>
      <c r="D180">
        <v>39.5320015</v>
      </c>
      <c r="E180">
        <v>0.24940999999999999</v>
      </c>
      <c r="F180">
        <v>37.636001589999999</v>
      </c>
      <c r="G180">
        <v>0.7863</v>
      </c>
      <c r="H180">
        <v>36.623001100000003</v>
      </c>
      <c r="J180" s="2">
        <f>TREND(Calibration!$A$2:$A$4,Calibration!$B$2:$B$4,C180)</f>
        <v>325.95861284684429</v>
      </c>
      <c r="K180" s="2">
        <f>TREND(Calibration!$A$2:$A$4,Calibration!$C$2:$C$4,E180)</f>
        <v>430.73372904190478</v>
      </c>
      <c r="L180" s="2">
        <f>TREND(Calibration!$A$2:$A$4,Calibration!$D$2:$D$4,G180)</f>
        <v>570.1482835694934</v>
      </c>
    </row>
    <row r="181" spans="1:12" x14ac:dyDescent="0.25">
      <c r="A181">
        <v>895080</v>
      </c>
      <c r="B181">
        <v>14.79800034</v>
      </c>
      <c r="C181">
        <v>0.30810999999999999</v>
      </c>
      <c r="D181">
        <v>39.52999878</v>
      </c>
      <c r="E181">
        <v>0.24934999999999999</v>
      </c>
      <c r="F181">
        <v>37.648998259999999</v>
      </c>
      <c r="G181">
        <v>0.79170001000000001</v>
      </c>
      <c r="H181">
        <v>36.630001069999999</v>
      </c>
      <c r="J181" s="2">
        <f>TREND(Calibration!$A$2:$A$4,Calibration!$B$2:$B$4,C181)</f>
        <v>338.87232651634963</v>
      </c>
      <c r="K181" s="2">
        <f>TREND(Calibration!$A$2:$A$4,Calibration!$C$2:$C$4,E181)</f>
        <v>430.26533162912415</v>
      </c>
      <c r="L181" s="2">
        <f>TREND(Calibration!$A$2:$A$4,Calibration!$D$2:$D$4,G181)</f>
        <v>573.97519191689958</v>
      </c>
    </row>
    <row r="182" spans="1:12" x14ac:dyDescent="0.25">
      <c r="A182">
        <v>900082</v>
      </c>
      <c r="B182">
        <v>14.75899982</v>
      </c>
      <c r="C182">
        <v>0.30891999999999997</v>
      </c>
      <c r="D182">
        <v>39.567001339999997</v>
      </c>
      <c r="E182">
        <v>0.24929999999999999</v>
      </c>
      <c r="F182">
        <v>37.616001130000001</v>
      </c>
      <c r="G182">
        <v>0.78520000000000001</v>
      </c>
      <c r="H182">
        <v>36.694000240000001</v>
      </c>
      <c r="J182" s="2">
        <f>TREND(Calibration!$A$2:$A$4,Calibration!$B$2:$B$4,C182)</f>
        <v>342.45455530823278</v>
      </c>
      <c r="K182" s="2">
        <f>TREND(Calibration!$A$2:$A$4,Calibration!$C$2:$C$4,E182)</f>
        <v>429.87500045180718</v>
      </c>
      <c r="L182" s="2">
        <f>TREND(Calibration!$A$2:$A$4,Calibration!$D$2:$D$4,G182)</f>
        <v>569.36872960901064</v>
      </c>
    </row>
    <row r="183" spans="1:12" x14ac:dyDescent="0.25">
      <c r="A183">
        <v>905079</v>
      </c>
      <c r="B183">
        <v>14.79800034</v>
      </c>
      <c r="C183">
        <v>0.30588999</v>
      </c>
      <c r="D183">
        <v>39.523998259999999</v>
      </c>
      <c r="E183">
        <v>0.24934999999999999</v>
      </c>
      <c r="F183">
        <v>37.652999880000003</v>
      </c>
      <c r="G183">
        <v>0.79170001000000001</v>
      </c>
      <c r="H183">
        <v>36.691001890000003</v>
      </c>
      <c r="J183" s="2">
        <f>TREND(Calibration!$A$2:$A$4,Calibration!$B$2:$B$4,C183)</f>
        <v>329.05432189873363</v>
      </c>
      <c r="K183" s="2">
        <f>TREND(Calibration!$A$2:$A$4,Calibration!$C$2:$C$4,E183)</f>
        <v>430.26533162912415</v>
      </c>
      <c r="L183" s="2">
        <f>TREND(Calibration!$A$2:$A$4,Calibration!$D$2:$D$4,G183)</f>
        <v>573.97519191689958</v>
      </c>
    </row>
    <row r="184" spans="1:12" x14ac:dyDescent="0.25">
      <c r="A184">
        <v>910079</v>
      </c>
      <c r="B184">
        <v>14.833000180000001</v>
      </c>
      <c r="C184">
        <v>0.30897998999999998</v>
      </c>
      <c r="D184">
        <v>39.546001429999997</v>
      </c>
      <c r="E184">
        <v>0.24934999999999999</v>
      </c>
      <c r="F184">
        <v>37.659999849999998</v>
      </c>
      <c r="G184">
        <v>0.79280001</v>
      </c>
      <c r="H184">
        <v>36.679000850000001</v>
      </c>
      <c r="J184" s="2">
        <f>TREND(Calibration!$A$2:$A$4,Calibration!$B$2:$B$4,C184)</f>
        <v>342.71986136406645</v>
      </c>
      <c r="K184" s="2">
        <f>TREND(Calibration!$A$2:$A$4,Calibration!$C$2:$C$4,E184)</f>
        <v>430.26533162912415</v>
      </c>
      <c r="L184" s="2">
        <f>TREND(Calibration!$A$2:$A$4,Calibration!$D$2:$D$4,G184)</f>
        <v>574.75474587738245</v>
      </c>
    </row>
    <row r="185" spans="1:12" x14ac:dyDescent="0.25">
      <c r="A185">
        <v>915079</v>
      </c>
      <c r="B185">
        <v>14.894000050000001</v>
      </c>
      <c r="C185">
        <v>0.31</v>
      </c>
      <c r="D185">
        <v>39.542999270000003</v>
      </c>
      <c r="E185">
        <v>0.24962001</v>
      </c>
      <c r="F185">
        <v>37.641998289999997</v>
      </c>
      <c r="G185">
        <v>0.78680002999999998</v>
      </c>
      <c r="H185">
        <v>36.631000520000001</v>
      </c>
      <c r="J185" s="2">
        <f>TREND(Calibration!$A$2:$A$4,Calibration!$B$2:$B$4,C185)</f>
        <v>347.23086036407744</v>
      </c>
      <c r="K185" s="2">
        <f>TREND(Calibration!$A$2:$A$4,Calibration!$C$2:$C$4,E185)</f>
        <v>432.37319805287189</v>
      </c>
      <c r="L185" s="2">
        <f>TREND(Calibration!$A$2:$A$4,Calibration!$D$2:$D$4,G185)</f>
        <v>570.50264753936631</v>
      </c>
    </row>
    <row r="186" spans="1:12" x14ac:dyDescent="0.25">
      <c r="A186">
        <v>920087</v>
      </c>
      <c r="B186">
        <v>14.93500042</v>
      </c>
      <c r="C186">
        <v>0.30772999000000001</v>
      </c>
      <c r="D186">
        <v>39.556999210000001</v>
      </c>
      <c r="E186">
        <v>0.24973001</v>
      </c>
      <c r="F186">
        <v>37.584999080000003</v>
      </c>
      <c r="G186">
        <v>0.78520000000000001</v>
      </c>
      <c r="H186">
        <v>36.652000430000001</v>
      </c>
      <c r="J186" s="2">
        <f>TREND(Calibration!$A$2:$A$4,Calibration!$B$2:$B$4,C186)</f>
        <v>337.19173051239454</v>
      </c>
      <c r="K186" s="2">
        <f>TREND(Calibration!$A$2:$A$4,Calibration!$C$2:$C$4,E186)</f>
        <v>433.23192664296948</v>
      </c>
      <c r="L186" s="2">
        <f>TREND(Calibration!$A$2:$A$4,Calibration!$D$2:$D$4,G186)</f>
        <v>569.36872960901064</v>
      </c>
    </row>
    <row r="187" spans="1:12" x14ac:dyDescent="0.25">
      <c r="A187">
        <v>925079</v>
      </c>
      <c r="B187">
        <v>14.98799992</v>
      </c>
      <c r="C187">
        <v>0.31334999000000002</v>
      </c>
      <c r="D187">
        <v>39.551998140000002</v>
      </c>
      <c r="E187">
        <v>0.24929999999999999</v>
      </c>
      <c r="F187">
        <v>37.659999849999998</v>
      </c>
      <c r="G187">
        <v>0.78789997000000001</v>
      </c>
      <c r="H187">
        <v>36.729999540000001</v>
      </c>
      <c r="J187" s="2">
        <f>TREND(Calibration!$A$2:$A$4,Calibration!$B$2:$B$4,C187)</f>
        <v>362.0462068215113</v>
      </c>
      <c r="K187" s="2">
        <f>TREND(Calibration!$A$2:$A$4,Calibration!$C$2:$C$4,E187)</f>
        <v>429.87500045180718</v>
      </c>
      <c r="L187" s="2">
        <f>TREND(Calibration!$A$2:$A$4,Calibration!$D$2:$D$4,G187)</f>
        <v>571.28215897872406</v>
      </c>
    </row>
    <row r="188" spans="1:12" x14ac:dyDescent="0.25">
      <c r="A188">
        <v>930079</v>
      </c>
      <c r="B188">
        <v>14.96199989</v>
      </c>
      <c r="C188">
        <v>0.30897998999999998</v>
      </c>
      <c r="D188">
        <v>39.546001429999997</v>
      </c>
      <c r="E188">
        <v>0.24940999999999999</v>
      </c>
      <c r="F188">
        <v>37.674999239999998</v>
      </c>
      <c r="G188">
        <v>0.79009998000000004</v>
      </c>
      <c r="H188">
        <v>36.650001529999997</v>
      </c>
      <c r="J188" s="2">
        <f>TREND(Calibration!$A$2:$A$4,Calibration!$B$2:$B$4,C188)</f>
        <v>342.71986136406645</v>
      </c>
      <c r="K188" s="2">
        <f>TREND(Calibration!$A$2:$A$4,Calibration!$C$2:$C$4,E188)</f>
        <v>430.73372904190478</v>
      </c>
      <c r="L188" s="2">
        <f>TREND(Calibration!$A$2:$A$4,Calibration!$D$2:$D$4,G188)</f>
        <v>572.84127398654391</v>
      </c>
    </row>
    <row r="189" spans="1:12" x14ac:dyDescent="0.25">
      <c r="A189">
        <v>935079</v>
      </c>
      <c r="B189">
        <v>14.96899986</v>
      </c>
      <c r="C189">
        <v>0.31119001000000002</v>
      </c>
      <c r="D189">
        <v>39.533000950000002</v>
      </c>
      <c r="E189">
        <v>0.24929999999999999</v>
      </c>
      <c r="F189">
        <v>37.662998199999997</v>
      </c>
      <c r="G189">
        <v>0.78899996999999999</v>
      </c>
      <c r="H189">
        <v>36.687999730000001</v>
      </c>
      <c r="J189" s="2">
        <f>TREND(Calibration!$A$2:$A$4,Calibration!$B$2:$B$4,C189)</f>
        <v>352.49368515991591</v>
      </c>
      <c r="K189" s="2">
        <f>TREND(Calibration!$A$2:$A$4,Calibration!$C$2:$C$4,E189)</f>
        <v>429.87500045180718</v>
      </c>
      <c r="L189" s="2">
        <f>TREND(Calibration!$A$2:$A$4,Calibration!$D$2:$D$4,G189)</f>
        <v>572.06171293920681</v>
      </c>
    </row>
    <row r="190" spans="1:12" x14ac:dyDescent="0.25">
      <c r="A190">
        <v>940079</v>
      </c>
      <c r="B190">
        <v>14.97900009</v>
      </c>
      <c r="C190">
        <v>0.31064998999999999</v>
      </c>
      <c r="D190">
        <v>39.555000309999997</v>
      </c>
      <c r="E190">
        <v>0.24934999999999999</v>
      </c>
      <c r="F190">
        <v>37.659999849999998</v>
      </c>
      <c r="G190">
        <v>0.78789997000000001</v>
      </c>
      <c r="H190">
        <v>36.707000729999997</v>
      </c>
      <c r="J190" s="2">
        <f>TREND(Calibration!$A$2:$A$4,Calibration!$B$2:$B$4,C190)</f>
        <v>350.10544418189988</v>
      </c>
      <c r="K190" s="2">
        <f>TREND(Calibration!$A$2:$A$4,Calibration!$C$2:$C$4,E190)</f>
        <v>430.26533162912415</v>
      </c>
      <c r="L190" s="2">
        <f>TREND(Calibration!$A$2:$A$4,Calibration!$D$2:$D$4,G190)</f>
        <v>571.28215897872406</v>
      </c>
    </row>
    <row r="191" spans="1:12" x14ac:dyDescent="0.25">
      <c r="A191">
        <v>945079</v>
      </c>
      <c r="B191">
        <v>15.00399971</v>
      </c>
      <c r="C191">
        <v>0.30897998999999998</v>
      </c>
      <c r="D191">
        <v>39.564998629999998</v>
      </c>
      <c r="E191">
        <v>0.24934999999999999</v>
      </c>
      <c r="F191">
        <v>37.666000369999999</v>
      </c>
      <c r="G191">
        <v>0.78899996999999999</v>
      </c>
      <c r="H191">
        <v>36.722999569999999</v>
      </c>
      <c r="J191" s="2">
        <f>TREND(Calibration!$A$2:$A$4,Calibration!$B$2:$B$4,C191)</f>
        <v>342.71986136406645</v>
      </c>
      <c r="K191" s="2">
        <f>TREND(Calibration!$A$2:$A$4,Calibration!$C$2:$C$4,E191)</f>
        <v>430.26533162912415</v>
      </c>
      <c r="L191" s="2">
        <f>TREND(Calibration!$A$2:$A$4,Calibration!$D$2:$D$4,G191)</f>
        <v>572.06171293920681</v>
      </c>
    </row>
    <row r="192" spans="1:12" x14ac:dyDescent="0.25">
      <c r="A192">
        <v>950079</v>
      </c>
      <c r="B192">
        <v>15.06000042</v>
      </c>
      <c r="C192">
        <v>0.30794999000000001</v>
      </c>
      <c r="D192">
        <v>39.568000789999999</v>
      </c>
      <c r="E192">
        <v>0.24934999999999999</v>
      </c>
      <c r="F192">
        <v>37.668998719999998</v>
      </c>
      <c r="G192">
        <v>0.78680002999999998</v>
      </c>
      <c r="H192">
        <v>36.722999569999999</v>
      </c>
      <c r="J192" s="2">
        <f>TREND(Calibration!$A$2:$A$4,Calibration!$B$2:$B$4,C192)</f>
        <v>338.16468154228892</v>
      </c>
      <c r="K192" s="2">
        <f>TREND(Calibration!$A$2:$A$4,Calibration!$C$2:$C$4,E192)</f>
        <v>430.26533162912415</v>
      </c>
      <c r="L192" s="2">
        <f>TREND(Calibration!$A$2:$A$4,Calibration!$D$2:$D$4,G192)</f>
        <v>570.50264753936631</v>
      </c>
    </row>
    <row r="193" spans="1:12" x14ac:dyDescent="0.25">
      <c r="A193">
        <v>955091</v>
      </c>
      <c r="B193">
        <v>15.1079998</v>
      </c>
      <c r="C193">
        <v>0.30541000000000001</v>
      </c>
      <c r="D193">
        <v>39.576999659999998</v>
      </c>
      <c r="E193">
        <v>0.24945999999999999</v>
      </c>
      <c r="F193">
        <v>37.615001679999999</v>
      </c>
      <c r="G193">
        <v>0.77659999999999996</v>
      </c>
      <c r="H193">
        <v>36.668998719999998</v>
      </c>
      <c r="J193" s="2">
        <f>TREND(Calibration!$A$2:$A$4,Calibration!$B$2:$B$4,C193)</f>
        <v>326.93156387673844</v>
      </c>
      <c r="K193" s="2">
        <f>TREND(Calibration!$A$2:$A$4,Calibration!$C$2:$C$4,E193)</f>
        <v>431.12406021922175</v>
      </c>
      <c r="L193" s="2">
        <f>TREND(Calibration!$A$2:$A$4,Calibration!$D$2:$D$4,G193)</f>
        <v>563.27403500887226</v>
      </c>
    </row>
    <row r="194" spans="1:12" x14ac:dyDescent="0.25">
      <c r="A194">
        <v>960080</v>
      </c>
      <c r="B194">
        <v>15.1420002</v>
      </c>
      <c r="C194">
        <v>0.30741000000000002</v>
      </c>
      <c r="D194">
        <v>39.555999759999999</v>
      </c>
      <c r="E194">
        <v>0.24934999999999999</v>
      </c>
      <c r="F194">
        <v>37.652999880000003</v>
      </c>
      <c r="G194">
        <v>0.78520000000000001</v>
      </c>
      <c r="H194">
        <v>36.698001859999998</v>
      </c>
      <c r="J194" s="2">
        <f>TREND(Calibration!$A$2:$A$4,Calibration!$B$2:$B$4,C194)</f>
        <v>335.77657323941344</v>
      </c>
      <c r="K194" s="2">
        <f>TREND(Calibration!$A$2:$A$4,Calibration!$C$2:$C$4,E194)</f>
        <v>430.26533162912415</v>
      </c>
      <c r="L194" s="2">
        <f>TREND(Calibration!$A$2:$A$4,Calibration!$D$2:$D$4,G194)</f>
        <v>569.36872960901064</v>
      </c>
    </row>
    <row r="195" spans="1:12" x14ac:dyDescent="0.25">
      <c r="A195">
        <v>965079</v>
      </c>
      <c r="B195">
        <v>15.11699963</v>
      </c>
      <c r="C195">
        <v>0.31060000999999998</v>
      </c>
      <c r="D195">
        <v>39.543998719999998</v>
      </c>
      <c r="E195">
        <v>0.24934999999999999</v>
      </c>
      <c r="F195">
        <v>37.65499878</v>
      </c>
      <c r="G195">
        <v>0.77980000000000005</v>
      </c>
      <c r="H195">
        <v>36.70299911</v>
      </c>
      <c r="J195" s="2">
        <f>TREND(Calibration!$A$2:$A$4,Calibration!$B$2:$B$4,C195)</f>
        <v>349.88440739792668</v>
      </c>
      <c r="K195" s="2">
        <f>TREND(Calibration!$A$2:$A$4,Calibration!$C$2:$C$4,E195)</f>
        <v>430.26533162912415</v>
      </c>
      <c r="L195" s="2">
        <f>TREND(Calibration!$A$2:$A$4,Calibration!$D$2:$D$4,G195)</f>
        <v>565.54182834845869</v>
      </c>
    </row>
    <row r="196" spans="1:12" x14ac:dyDescent="0.25">
      <c r="A196">
        <v>970079</v>
      </c>
      <c r="B196">
        <v>15.14099979</v>
      </c>
      <c r="C196">
        <v>0.30827000999999998</v>
      </c>
      <c r="D196">
        <v>39.542999270000003</v>
      </c>
      <c r="E196">
        <v>0.24934999999999999</v>
      </c>
      <c r="F196">
        <v>37.664001460000001</v>
      </c>
      <c r="G196">
        <v>0.78410000000000002</v>
      </c>
      <c r="H196">
        <v>36.70299911</v>
      </c>
      <c r="J196" s="2">
        <f>TREND(Calibration!$A$2:$A$4,Calibration!$B$2:$B$4,C196)</f>
        <v>339.57997149041034</v>
      </c>
      <c r="K196" s="2">
        <f>TREND(Calibration!$A$2:$A$4,Calibration!$C$2:$C$4,E196)</f>
        <v>430.26533162912415</v>
      </c>
      <c r="L196" s="2">
        <f>TREND(Calibration!$A$2:$A$4,Calibration!$D$2:$D$4,G196)</f>
        <v>568.58917564852777</v>
      </c>
    </row>
    <row r="197" spans="1:12" x14ac:dyDescent="0.25">
      <c r="A197">
        <v>975079</v>
      </c>
      <c r="B197">
        <v>15.23499966</v>
      </c>
      <c r="C197">
        <v>0.30426999999999998</v>
      </c>
      <c r="D197">
        <v>39.522998809999997</v>
      </c>
      <c r="E197">
        <v>0.24934999999999999</v>
      </c>
      <c r="F197">
        <v>37.662998199999997</v>
      </c>
      <c r="G197">
        <v>0.78520000000000001</v>
      </c>
      <c r="H197">
        <v>36.768001560000002</v>
      </c>
      <c r="J197" s="2">
        <f>TREND(Calibration!$A$2:$A$4,Calibration!$B$2:$B$4,C197)</f>
        <v>321.88990854001372</v>
      </c>
      <c r="K197" s="2">
        <f>TREND(Calibration!$A$2:$A$4,Calibration!$C$2:$C$4,E197)</f>
        <v>430.26533162912415</v>
      </c>
      <c r="L197" s="2">
        <f>TREND(Calibration!$A$2:$A$4,Calibration!$D$2:$D$4,G197)</f>
        <v>569.36872960901064</v>
      </c>
    </row>
    <row r="198" spans="1:12" x14ac:dyDescent="0.25">
      <c r="A198">
        <v>980079</v>
      </c>
      <c r="B198">
        <v>15.29300022</v>
      </c>
      <c r="C198">
        <v>0.30325001000000001</v>
      </c>
      <c r="D198">
        <v>39.539001460000001</v>
      </c>
      <c r="E198">
        <v>0.24929999999999999</v>
      </c>
      <c r="F198">
        <v>37.655998230000002</v>
      </c>
      <c r="G198">
        <v>0.78850001000000003</v>
      </c>
      <c r="H198">
        <v>36.733001710000003</v>
      </c>
      <c r="J198" s="2">
        <f>TREND(Calibration!$A$2:$A$4,Calibration!$B$2:$B$4,C198)</f>
        <v>317.37899799009642</v>
      </c>
      <c r="K198" s="2">
        <f>TREND(Calibration!$A$2:$A$4,Calibration!$C$2:$C$4,E198)</f>
        <v>429.87500045180718</v>
      </c>
      <c r="L198" s="2">
        <f>TREND(Calibration!$A$2:$A$4,Calibration!$D$2:$D$4,G198)</f>
        <v>571.70739857731326</v>
      </c>
    </row>
    <row r="199" spans="1:12" x14ac:dyDescent="0.25">
      <c r="A199">
        <v>985080</v>
      </c>
      <c r="B199">
        <v>15.32900047</v>
      </c>
      <c r="C199">
        <v>0.30557001</v>
      </c>
      <c r="D199">
        <v>39.541999820000001</v>
      </c>
      <c r="E199">
        <v>0.24934999999999999</v>
      </c>
      <c r="F199">
        <v>37.652999880000003</v>
      </c>
      <c r="G199">
        <v>0.79280001</v>
      </c>
      <c r="H199">
        <v>36.733001710000003</v>
      </c>
      <c r="J199" s="2">
        <f>TREND(Calibration!$A$2:$A$4,Calibration!$B$2:$B$4,C199)</f>
        <v>327.63920885079938</v>
      </c>
      <c r="K199" s="2">
        <f>TREND(Calibration!$A$2:$A$4,Calibration!$C$2:$C$4,E199)</f>
        <v>430.26533162912415</v>
      </c>
      <c r="L199" s="2">
        <f>TREND(Calibration!$A$2:$A$4,Calibration!$D$2:$D$4,G199)</f>
        <v>574.75474587738245</v>
      </c>
    </row>
    <row r="200" spans="1:12" x14ac:dyDescent="0.25">
      <c r="A200">
        <v>990080</v>
      </c>
      <c r="B200">
        <v>15.210000040000001</v>
      </c>
      <c r="C200">
        <v>0.30583999000000001</v>
      </c>
      <c r="D200">
        <v>39.530998230000002</v>
      </c>
      <c r="E200">
        <v>0.24929999999999999</v>
      </c>
      <c r="F200">
        <v>37.640998840000002</v>
      </c>
      <c r="G200">
        <v>0.78949999999999998</v>
      </c>
      <c r="H200">
        <v>36.726001740000001</v>
      </c>
      <c r="J200" s="2">
        <f>TREND(Calibration!$A$2:$A$4,Calibration!$B$2:$B$4,C200)</f>
        <v>328.83319666466673</v>
      </c>
      <c r="K200" s="2">
        <f>TREND(Calibration!$A$2:$A$4,Calibration!$C$2:$C$4,E200)</f>
        <v>429.87500045180718</v>
      </c>
      <c r="L200" s="2">
        <f>TREND(Calibration!$A$2:$A$4,Calibration!$D$2:$D$4,G200)</f>
        <v>572.41607690907983</v>
      </c>
    </row>
    <row r="201" spans="1:12" x14ac:dyDescent="0.25">
      <c r="A201">
        <v>995079</v>
      </c>
      <c r="B201">
        <v>15.11299992</v>
      </c>
      <c r="C201">
        <v>0.30557001</v>
      </c>
      <c r="D201">
        <v>39.542999270000003</v>
      </c>
      <c r="E201">
        <v>0.24934999999999999</v>
      </c>
      <c r="F201">
        <v>37.655998230000002</v>
      </c>
      <c r="G201">
        <v>0.78680002999999998</v>
      </c>
      <c r="H201">
        <v>36.691001890000003</v>
      </c>
      <c r="J201" s="2">
        <f>TREND(Calibration!$A$2:$A$4,Calibration!$B$2:$B$4,C201)</f>
        <v>327.63920885079938</v>
      </c>
      <c r="K201" s="2">
        <f>TREND(Calibration!$A$2:$A$4,Calibration!$C$2:$C$4,E201)</f>
        <v>430.26533162912415</v>
      </c>
      <c r="L201" s="2">
        <f>TREND(Calibration!$A$2:$A$4,Calibration!$D$2:$D$4,G201)</f>
        <v>570.50264753936631</v>
      </c>
    </row>
    <row r="202" spans="1:12" x14ac:dyDescent="0.25">
      <c r="A202">
        <v>1000079</v>
      </c>
      <c r="B202">
        <v>15.065999980000001</v>
      </c>
      <c r="C202">
        <v>0.30562001</v>
      </c>
      <c r="D202">
        <v>39.583999630000001</v>
      </c>
      <c r="E202">
        <v>0.24934999999999999</v>
      </c>
      <c r="F202">
        <v>37.655998230000002</v>
      </c>
      <c r="G202">
        <v>0.78520000000000001</v>
      </c>
      <c r="H202">
        <v>36.698001859999998</v>
      </c>
      <c r="J202" s="2">
        <f>TREND(Calibration!$A$2:$A$4,Calibration!$B$2:$B$4,C202)</f>
        <v>327.86033408486605</v>
      </c>
      <c r="K202" s="2">
        <f>TREND(Calibration!$A$2:$A$4,Calibration!$C$2:$C$4,E202)</f>
        <v>430.26533162912415</v>
      </c>
      <c r="L202" s="2">
        <f>TREND(Calibration!$A$2:$A$4,Calibration!$D$2:$D$4,G202)</f>
        <v>569.36872960901064</v>
      </c>
    </row>
    <row r="203" spans="1:12" x14ac:dyDescent="0.25">
      <c r="A203">
        <v>1005080</v>
      </c>
      <c r="B203">
        <v>15.07299995</v>
      </c>
      <c r="C203">
        <v>0.30557001</v>
      </c>
      <c r="D203">
        <v>39.513999939999998</v>
      </c>
      <c r="E203">
        <v>0.24934999999999999</v>
      </c>
      <c r="F203">
        <v>37.631999970000003</v>
      </c>
      <c r="G203">
        <v>0.78680002999999998</v>
      </c>
      <c r="H203">
        <v>36.70299911</v>
      </c>
      <c r="J203" s="2">
        <f>TREND(Calibration!$A$2:$A$4,Calibration!$B$2:$B$4,C203)</f>
        <v>327.63920885079938</v>
      </c>
      <c r="K203" s="2">
        <f>TREND(Calibration!$A$2:$A$4,Calibration!$C$2:$C$4,E203)</f>
        <v>430.26533162912415</v>
      </c>
      <c r="L203" s="2">
        <f>TREND(Calibration!$A$2:$A$4,Calibration!$D$2:$D$4,G203)</f>
        <v>570.50264753936631</v>
      </c>
    </row>
    <row r="204" spans="1:12" x14ac:dyDescent="0.25">
      <c r="A204">
        <v>1010079</v>
      </c>
      <c r="B204">
        <v>15.102000240000001</v>
      </c>
      <c r="C204">
        <v>0.30524999000000003</v>
      </c>
      <c r="D204">
        <v>39.5359993</v>
      </c>
      <c r="E204">
        <v>0.24934999999999999</v>
      </c>
      <c r="F204">
        <v>37.638000490000003</v>
      </c>
      <c r="G204">
        <v>0.78579997999999995</v>
      </c>
      <c r="H204">
        <v>36.680999759999999</v>
      </c>
      <c r="J204" s="2">
        <f>TREND(Calibration!$A$2:$A$4,Calibration!$B$2:$B$4,C204)</f>
        <v>326.22391890267772</v>
      </c>
      <c r="K204" s="2">
        <f>TREND(Calibration!$A$2:$A$4,Calibration!$C$2:$C$4,E204)</f>
        <v>430.26533162912415</v>
      </c>
      <c r="L204" s="2">
        <f>TREND(Calibration!$A$2:$A$4,Calibration!$D$2:$D$4,G204)</f>
        <v>569.79392668647461</v>
      </c>
    </row>
    <row r="205" spans="1:12" x14ac:dyDescent="0.25">
      <c r="A205">
        <v>1015079</v>
      </c>
      <c r="B205">
        <v>15.12800026</v>
      </c>
      <c r="C205">
        <v>0.30680998999999998</v>
      </c>
      <c r="D205">
        <v>39.555000309999997</v>
      </c>
      <c r="E205">
        <v>0.24962001</v>
      </c>
      <c r="F205">
        <v>37.652999880000003</v>
      </c>
      <c r="G205">
        <v>0.78410000000000002</v>
      </c>
      <c r="H205">
        <v>36.650001529999997</v>
      </c>
      <c r="J205" s="2">
        <f>TREND(Calibration!$A$2:$A$4,Calibration!$B$2:$B$4,C205)</f>
        <v>333.12302620556397</v>
      </c>
      <c r="K205" s="2">
        <f>TREND(Calibration!$A$2:$A$4,Calibration!$C$2:$C$4,E205)</f>
        <v>432.37319805287189</v>
      </c>
      <c r="L205" s="2">
        <f>TREND(Calibration!$A$2:$A$4,Calibration!$D$2:$D$4,G205)</f>
        <v>568.58917564852777</v>
      </c>
    </row>
    <row r="206" spans="1:12" x14ac:dyDescent="0.25">
      <c r="A206">
        <v>1020081</v>
      </c>
      <c r="B206">
        <v>15.06000042</v>
      </c>
      <c r="C206">
        <v>0.30746001000000001</v>
      </c>
      <c r="D206">
        <v>39.5929985</v>
      </c>
      <c r="E206">
        <v>0.24973001</v>
      </c>
      <c r="F206">
        <v>37.587001800000003</v>
      </c>
      <c r="G206">
        <v>0.76740003000000001</v>
      </c>
      <c r="H206">
        <v>36.691001890000003</v>
      </c>
      <c r="J206" s="2">
        <f>TREND(Calibration!$A$2:$A$4,Calibration!$B$2:$B$4,C206)</f>
        <v>335.99774269852719</v>
      </c>
      <c r="K206" s="2">
        <f>TREND(Calibration!$A$2:$A$4,Calibration!$C$2:$C$4,E206)</f>
        <v>433.23192664296948</v>
      </c>
      <c r="L206" s="2">
        <f>TREND(Calibration!$A$2:$A$4,Calibration!$D$2:$D$4,G206)</f>
        <v>556.75415041812403</v>
      </c>
    </row>
    <row r="207" spans="1:12" x14ac:dyDescent="0.25">
      <c r="A207">
        <v>1025079</v>
      </c>
      <c r="B207">
        <v>15.039999959999999</v>
      </c>
      <c r="C207">
        <v>0.30552000000000001</v>
      </c>
      <c r="D207">
        <v>39.568000789999999</v>
      </c>
      <c r="E207">
        <v>0.24973001</v>
      </c>
      <c r="F207">
        <v>37.646999360000002</v>
      </c>
      <c r="G207">
        <v>0.78250003000000001</v>
      </c>
      <c r="H207">
        <v>36.694999690000003</v>
      </c>
      <c r="J207" s="2">
        <f>TREND(Calibration!$A$2:$A$4,Calibration!$B$2:$B$4,C207)</f>
        <v>327.41803939168562</v>
      </c>
      <c r="K207" s="2">
        <f>TREND(Calibration!$A$2:$A$4,Calibration!$C$2:$C$4,E207)</f>
        <v>433.23192664296948</v>
      </c>
      <c r="L207" s="2">
        <f>TREND(Calibration!$A$2:$A$4,Calibration!$D$2:$D$4,G207)</f>
        <v>567.45530023929723</v>
      </c>
    </row>
    <row r="208" spans="1:12" x14ac:dyDescent="0.25">
      <c r="A208">
        <v>1030079</v>
      </c>
      <c r="B208">
        <v>15.022000309999999</v>
      </c>
      <c r="C208">
        <v>0.30772999000000001</v>
      </c>
      <c r="D208">
        <v>39.57799911</v>
      </c>
      <c r="E208">
        <v>0.24962001</v>
      </c>
      <c r="F208">
        <v>37.650001529999997</v>
      </c>
      <c r="G208">
        <v>0.77869999000000001</v>
      </c>
      <c r="H208">
        <v>36.659999849999998</v>
      </c>
      <c r="J208" s="2">
        <f>TREND(Calibration!$A$2:$A$4,Calibration!$B$2:$B$4,C208)</f>
        <v>337.19173051239454</v>
      </c>
      <c r="K208" s="2">
        <f>TREND(Calibration!$A$2:$A$4,Calibration!$C$2:$C$4,E208)</f>
        <v>432.37319805287189</v>
      </c>
      <c r="L208" s="2">
        <f>TREND(Calibration!$A$2:$A$4,Calibration!$D$2:$D$4,G208)</f>
        <v>564.7622673011216</v>
      </c>
    </row>
    <row r="209" spans="1:12" x14ac:dyDescent="0.25">
      <c r="A209">
        <v>1035079</v>
      </c>
      <c r="B209">
        <v>14.97999954</v>
      </c>
      <c r="C209">
        <v>0.30708000000000002</v>
      </c>
      <c r="D209">
        <v>39.588001249999998</v>
      </c>
      <c r="E209">
        <v>0.24973001</v>
      </c>
      <c r="F209">
        <v>37.5929985</v>
      </c>
      <c r="G209">
        <v>0.77329999000000005</v>
      </c>
      <c r="H209">
        <v>36.694999690000003</v>
      </c>
      <c r="J209" s="2">
        <f>TREND(Calibration!$A$2:$A$4,Calibration!$B$2:$B$4,C209)</f>
        <v>334.3171466945721</v>
      </c>
      <c r="K209" s="2">
        <f>TREND(Calibration!$A$2:$A$4,Calibration!$C$2:$C$4,E209)</f>
        <v>433.23192664296948</v>
      </c>
      <c r="L209" s="2">
        <f>TREND(Calibration!$A$2:$A$4,Calibration!$D$2:$D$4,G209)</f>
        <v>560.93536604056965</v>
      </c>
    </row>
    <row r="210" spans="1:12" x14ac:dyDescent="0.25">
      <c r="A210">
        <v>1040079</v>
      </c>
      <c r="B210">
        <v>14.99100018</v>
      </c>
      <c r="C210">
        <v>0.30648999999999998</v>
      </c>
      <c r="D210">
        <v>39.551998140000002</v>
      </c>
      <c r="E210">
        <v>0.24968000000000001</v>
      </c>
      <c r="F210">
        <v>37.67200089</v>
      </c>
      <c r="G210">
        <v>0.77980000000000005</v>
      </c>
      <c r="H210">
        <v>36.679000850000001</v>
      </c>
      <c r="J210" s="2">
        <f>TREND(Calibration!$A$2:$A$4,Calibration!$B$2:$B$4,C210)</f>
        <v>331.70786893258287</v>
      </c>
      <c r="K210" s="2">
        <f>TREND(Calibration!$A$2:$A$4,Calibration!$C$2:$C$4,E210)</f>
        <v>432.84151739941694</v>
      </c>
      <c r="L210" s="2">
        <f>TREND(Calibration!$A$2:$A$4,Calibration!$D$2:$D$4,G210)</f>
        <v>565.54182834845869</v>
      </c>
    </row>
    <row r="211" spans="1:12" x14ac:dyDescent="0.25">
      <c r="A211">
        <v>1045091</v>
      </c>
      <c r="B211">
        <v>14.96199989</v>
      </c>
      <c r="C211">
        <v>0.30897998999999998</v>
      </c>
      <c r="D211">
        <v>39.568000789999999</v>
      </c>
      <c r="E211">
        <v>0.24973001</v>
      </c>
      <c r="F211">
        <v>37.679000850000001</v>
      </c>
      <c r="G211">
        <v>0.78410000000000002</v>
      </c>
      <c r="H211">
        <v>36.638000490000003</v>
      </c>
      <c r="J211" s="2">
        <f>TREND(Calibration!$A$2:$A$4,Calibration!$B$2:$B$4,C211)</f>
        <v>342.71986136406645</v>
      </c>
      <c r="K211" s="2">
        <f>TREND(Calibration!$A$2:$A$4,Calibration!$C$2:$C$4,E211)</f>
        <v>433.23192664296948</v>
      </c>
      <c r="L211" s="2">
        <f>TREND(Calibration!$A$2:$A$4,Calibration!$D$2:$D$4,G211)</f>
        <v>568.58917564852777</v>
      </c>
    </row>
    <row r="212" spans="1:12" x14ac:dyDescent="0.25">
      <c r="A212">
        <v>1050082</v>
      </c>
      <c r="B212">
        <v>14.88399982</v>
      </c>
      <c r="C212">
        <v>0.30746001000000001</v>
      </c>
      <c r="D212">
        <v>39.570999149999999</v>
      </c>
      <c r="E212">
        <v>0.24968000000000001</v>
      </c>
      <c r="F212">
        <v>37.598999020000001</v>
      </c>
      <c r="G212">
        <v>0.77659999999999996</v>
      </c>
      <c r="H212">
        <v>36.72000122</v>
      </c>
      <c r="J212" s="2">
        <f>TREND(Calibration!$A$2:$A$4,Calibration!$B$2:$B$4,C212)</f>
        <v>335.99774269852719</v>
      </c>
      <c r="K212" s="2">
        <f>TREND(Calibration!$A$2:$A$4,Calibration!$C$2:$C$4,E212)</f>
        <v>432.84151739941694</v>
      </c>
      <c r="L212" s="2">
        <f>TREND(Calibration!$A$2:$A$4,Calibration!$D$2:$D$4,G212)</f>
        <v>563.27403500887226</v>
      </c>
    </row>
    <row r="213" spans="1:12" x14ac:dyDescent="0.25">
      <c r="A213">
        <v>1055090</v>
      </c>
      <c r="B213">
        <v>14.90999985</v>
      </c>
      <c r="C213">
        <v>0.30513999000000003</v>
      </c>
      <c r="D213">
        <v>39.561000819999997</v>
      </c>
      <c r="E213">
        <v>0.24968000000000001</v>
      </c>
      <c r="F213">
        <v>37.655998230000002</v>
      </c>
      <c r="G213">
        <v>0.78680002999999998</v>
      </c>
      <c r="H213">
        <v>36.742000580000003</v>
      </c>
      <c r="J213" s="2">
        <f>TREND(Calibration!$A$2:$A$4,Calibration!$B$2:$B$4,C213)</f>
        <v>325.73744338773076</v>
      </c>
      <c r="K213" s="2">
        <f>TREND(Calibration!$A$2:$A$4,Calibration!$C$2:$C$4,E213)</f>
        <v>432.84151739941694</v>
      </c>
      <c r="L213" s="2">
        <f>TREND(Calibration!$A$2:$A$4,Calibration!$D$2:$D$4,G213)</f>
        <v>570.50264753936631</v>
      </c>
    </row>
    <row r="214" spans="1:12" x14ac:dyDescent="0.25">
      <c r="A214">
        <v>1060080</v>
      </c>
      <c r="B214">
        <v>14.95600033</v>
      </c>
      <c r="C214">
        <v>0.30713998999999997</v>
      </c>
      <c r="D214">
        <v>39.516998289999997</v>
      </c>
      <c r="E214">
        <v>0.24979000000000001</v>
      </c>
      <c r="F214">
        <v>37.650001529999997</v>
      </c>
      <c r="G214">
        <v>0.78469997999999996</v>
      </c>
      <c r="H214">
        <v>36.738998410000001</v>
      </c>
      <c r="J214" s="2">
        <f>TREND(Calibration!$A$2:$A$4,Calibration!$B$2:$B$4,C214)</f>
        <v>334.58245275040531</v>
      </c>
      <c r="K214" s="2">
        <f>TREND(Calibration!$A$2:$A$4,Calibration!$C$2:$C$4,E214)</f>
        <v>433.70024598951454</v>
      </c>
      <c r="L214" s="2">
        <f>TREND(Calibration!$A$2:$A$4,Calibration!$D$2:$D$4,G214)</f>
        <v>569.01437272599185</v>
      </c>
    </row>
    <row r="215" spans="1:12" x14ac:dyDescent="0.25">
      <c r="A215">
        <v>1065080</v>
      </c>
      <c r="B215">
        <v>14.92700005</v>
      </c>
      <c r="C215">
        <v>0.30491998999999997</v>
      </c>
      <c r="D215">
        <v>39.539001460000001</v>
      </c>
      <c r="E215">
        <v>0.24962001</v>
      </c>
      <c r="F215">
        <v>37.644001009999997</v>
      </c>
      <c r="G215">
        <v>0.78740001000000004</v>
      </c>
      <c r="H215">
        <v>36.710998539999999</v>
      </c>
      <c r="J215" s="2">
        <f>TREND(Calibration!$A$2:$A$4,Calibration!$B$2:$B$4,C215)</f>
        <v>324.76449235783616</v>
      </c>
      <c r="K215" s="2">
        <f>TREND(Calibration!$A$2:$A$4,Calibration!$C$2:$C$4,E215)</f>
        <v>432.37319805287189</v>
      </c>
      <c r="L215" s="2">
        <f>TREND(Calibration!$A$2:$A$4,Calibration!$D$2:$D$4,G215)</f>
        <v>570.9278446168305</v>
      </c>
    </row>
    <row r="216" spans="1:12" x14ac:dyDescent="0.25">
      <c r="A216">
        <v>1070079</v>
      </c>
      <c r="B216">
        <v>14.913999560000001</v>
      </c>
      <c r="C216">
        <v>0.30654000999999997</v>
      </c>
      <c r="D216">
        <v>39.561000819999997</v>
      </c>
      <c r="E216">
        <v>0.24968000000000001</v>
      </c>
      <c r="F216">
        <v>37.652999880000003</v>
      </c>
      <c r="G216">
        <v>0.78579997999999995</v>
      </c>
      <c r="H216">
        <v>36.72000122</v>
      </c>
      <c r="J216" s="2">
        <f>TREND(Calibration!$A$2:$A$4,Calibration!$B$2:$B$4,C216)</f>
        <v>331.92903839169662</v>
      </c>
      <c r="K216" s="2">
        <f>TREND(Calibration!$A$2:$A$4,Calibration!$C$2:$C$4,E216)</f>
        <v>432.84151739941694</v>
      </c>
      <c r="L216" s="2">
        <f>TREND(Calibration!$A$2:$A$4,Calibration!$D$2:$D$4,G216)</f>
        <v>569.79392668647461</v>
      </c>
    </row>
    <row r="217" spans="1:12" x14ac:dyDescent="0.25">
      <c r="A217">
        <v>1075079</v>
      </c>
      <c r="B217">
        <v>14.894000050000001</v>
      </c>
      <c r="C217">
        <v>0.30395000999999999</v>
      </c>
      <c r="D217">
        <v>39.548999790000003</v>
      </c>
      <c r="E217">
        <v>0.24973001</v>
      </c>
      <c r="F217">
        <v>37.637001040000001</v>
      </c>
      <c r="G217">
        <v>0.78310000999999996</v>
      </c>
      <c r="H217">
        <v>36.726001740000001</v>
      </c>
      <c r="J217" s="2">
        <f>TREND(Calibration!$A$2:$A$4,Calibration!$B$2:$B$4,C217)</f>
        <v>320.47475126703262</v>
      </c>
      <c r="K217" s="2">
        <f>TREND(Calibration!$A$2:$A$4,Calibration!$C$2:$C$4,E217)</f>
        <v>433.23192664296948</v>
      </c>
      <c r="L217" s="2">
        <f>TREND(Calibration!$A$2:$A$4,Calibration!$D$2:$D$4,G217)</f>
        <v>567.88049731676119</v>
      </c>
    </row>
    <row r="218" spans="1:12" x14ac:dyDescent="0.25">
      <c r="A218">
        <v>1080087</v>
      </c>
      <c r="B218">
        <v>14.946000099999999</v>
      </c>
      <c r="C218">
        <v>0.30735001000000001</v>
      </c>
      <c r="D218">
        <v>39.568000789999999</v>
      </c>
      <c r="E218">
        <v>0.24968000000000001</v>
      </c>
      <c r="F218">
        <v>37.650001529999997</v>
      </c>
      <c r="G218">
        <v>0.77819996999999996</v>
      </c>
      <c r="H218">
        <v>36.7140007</v>
      </c>
      <c r="J218" s="2">
        <f>TREND(Calibration!$A$2:$A$4,Calibration!$B$2:$B$4,C218)</f>
        <v>335.51126718358</v>
      </c>
      <c r="K218" s="2">
        <f>TREND(Calibration!$A$2:$A$4,Calibration!$C$2:$C$4,E218)</f>
        <v>432.84151739941694</v>
      </c>
      <c r="L218" s="2">
        <f>TREND(Calibration!$A$2:$A$4,Calibration!$D$2:$D$4,G218)</f>
        <v>564.4079104181028</v>
      </c>
    </row>
    <row r="219" spans="1:12" x14ac:dyDescent="0.25">
      <c r="A219">
        <v>1085080</v>
      </c>
      <c r="B219">
        <v>14.93299961</v>
      </c>
      <c r="C219">
        <v>0.30519000000000002</v>
      </c>
      <c r="D219">
        <v>39.52999878</v>
      </c>
      <c r="E219">
        <v>0.24968000000000001</v>
      </c>
      <c r="F219">
        <v>37.596000670000002</v>
      </c>
      <c r="G219">
        <v>0.76789998999999998</v>
      </c>
      <c r="H219">
        <v>36.666000369999999</v>
      </c>
      <c r="J219" s="2">
        <f>TREND(Calibration!$A$2:$A$4,Calibration!$B$2:$B$4,C219)</f>
        <v>325.95861284684429</v>
      </c>
      <c r="K219" s="2">
        <f>TREND(Calibration!$A$2:$A$4,Calibration!$C$2:$C$4,E219)</f>
        <v>432.84151739941694</v>
      </c>
      <c r="L219" s="2">
        <f>TREND(Calibration!$A$2:$A$4,Calibration!$D$2:$D$4,G219)</f>
        <v>557.10846478001758</v>
      </c>
    </row>
    <row r="220" spans="1:12" x14ac:dyDescent="0.25">
      <c r="A220">
        <v>1090126</v>
      </c>
      <c r="B220">
        <v>14.958999629999999</v>
      </c>
      <c r="C220">
        <v>0.30491998999999997</v>
      </c>
      <c r="D220">
        <v>39.52999878</v>
      </c>
      <c r="E220">
        <v>0.24973001</v>
      </c>
      <c r="F220">
        <v>37.674999239999998</v>
      </c>
      <c r="G220">
        <v>0.78090000000000004</v>
      </c>
      <c r="H220">
        <v>36.687999730000001</v>
      </c>
      <c r="J220" s="2">
        <f>TREND(Calibration!$A$2:$A$4,Calibration!$B$2:$B$4,C220)</f>
        <v>324.76449235783616</v>
      </c>
      <c r="K220" s="2">
        <f>TREND(Calibration!$A$2:$A$4,Calibration!$C$2:$C$4,E220)</f>
        <v>433.23192664296948</v>
      </c>
      <c r="L220" s="2">
        <f>TREND(Calibration!$A$2:$A$4,Calibration!$D$2:$D$4,G220)</f>
        <v>566.32138230894145</v>
      </c>
    </row>
    <row r="221" spans="1:12" x14ac:dyDescent="0.25">
      <c r="A221">
        <v>1095079</v>
      </c>
      <c r="B221">
        <v>14.92300034</v>
      </c>
      <c r="C221">
        <v>0.30610999</v>
      </c>
      <c r="D221">
        <v>39.587001800000003</v>
      </c>
      <c r="E221">
        <v>0.24962001</v>
      </c>
      <c r="F221">
        <v>37.605998990000003</v>
      </c>
      <c r="G221">
        <v>0.77229999999999999</v>
      </c>
      <c r="H221">
        <v>36.738998410000001</v>
      </c>
      <c r="J221" s="2">
        <f>TREND(Calibration!$A$2:$A$4,Calibration!$B$2:$B$4,C221)</f>
        <v>330.02727292862778</v>
      </c>
      <c r="K221" s="2">
        <f>TREND(Calibration!$A$2:$A$4,Calibration!$C$2:$C$4,E221)</f>
        <v>432.37319805287189</v>
      </c>
      <c r="L221" s="2">
        <f>TREND(Calibration!$A$2:$A$4,Calibration!$D$2:$D$4,G221)</f>
        <v>560.22668770880307</v>
      </c>
    </row>
    <row r="222" spans="1:12" x14ac:dyDescent="0.25">
      <c r="A222">
        <v>1100088</v>
      </c>
      <c r="B222">
        <v>14.99100018</v>
      </c>
      <c r="C222">
        <v>0.30654000999999997</v>
      </c>
      <c r="D222">
        <v>39.590000150000002</v>
      </c>
      <c r="E222">
        <v>0.24962001</v>
      </c>
      <c r="F222">
        <v>37.659999849999998</v>
      </c>
      <c r="G222">
        <v>0.78250003000000001</v>
      </c>
      <c r="H222">
        <v>36.6570015</v>
      </c>
      <c r="J222" s="2">
        <f>TREND(Calibration!$A$2:$A$4,Calibration!$B$2:$B$4,C222)</f>
        <v>331.92903839169662</v>
      </c>
      <c r="K222" s="2">
        <f>TREND(Calibration!$A$2:$A$4,Calibration!$C$2:$C$4,E222)</f>
        <v>432.37319805287189</v>
      </c>
      <c r="L222" s="2">
        <f>TREND(Calibration!$A$2:$A$4,Calibration!$D$2:$D$4,G222)</f>
        <v>567.45530023929723</v>
      </c>
    </row>
    <row r="223" spans="1:12" x14ac:dyDescent="0.25">
      <c r="A223">
        <v>1105080</v>
      </c>
      <c r="B223">
        <v>15.0340004</v>
      </c>
      <c r="C223">
        <v>0.30616999</v>
      </c>
      <c r="D223">
        <v>39.615001679999999</v>
      </c>
      <c r="E223">
        <v>0.24979000000000001</v>
      </c>
      <c r="F223">
        <v>37.625</v>
      </c>
      <c r="G223">
        <v>0.77659999999999996</v>
      </c>
      <c r="H223">
        <v>36.625</v>
      </c>
      <c r="J223" s="2">
        <f>TREND(Calibration!$A$2:$A$4,Calibration!$B$2:$B$4,C223)</f>
        <v>330.29262320950806</v>
      </c>
      <c r="K223" s="2">
        <f>TREND(Calibration!$A$2:$A$4,Calibration!$C$2:$C$4,E223)</f>
        <v>433.70024598951454</v>
      </c>
      <c r="L223" s="2">
        <f>TREND(Calibration!$A$2:$A$4,Calibration!$D$2:$D$4,G223)</f>
        <v>563.27403500887226</v>
      </c>
    </row>
    <row r="224" spans="1:12" x14ac:dyDescent="0.25">
      <c r="A224">
        <v>1110080</v>
      </c>
      <c r="B224">
        <v>14.96899986</v>
      </c>
      <c r="C224">
        <v>0.30508000000000002</v>
      </c>
      <c r="D224">
        <v>39.618999479999999</v>
      </c>
      <c r="E224">
        <v>0.24902999000000001</v>
      </c>
      <c r="F224">
        <v>37.587001800000003</v>
      </c>
      <c r="G224">
        <v>0.77600002000000001</v>
      </c>
      <c r="H224">
        <v>36.694999690000003</v>
      </c>
      <c r="J224" s="2">
        <f>TREND(Calibration!$A$2:$A$4,Calibration!$B$2:$B$4,C224)</f>
        <v>325.4721373318971</v>
      </c>
      <c r="K224" s="2">
        <f>TREND(Calibration!$A$2:$A$4,Calibration!$C$2:$C$4,E224)</f>
        <v>427.76713402805967</v>
      </c>
      <c r="L224" s="2">
        <f>TREND(Calibration!$A$2:$A$4,Calibration!$D$2:$D$4,G224)</f>
        <v>562.84883793140818</v>
      </c>
    </row>
    <row r="225" spans="1:12" x14ac:dyDescent="0.25">
      <c r="A225">
        <v>1115081</v>
      </c>
      <c r="B225">
        <v>14.87800026</v>
      </c>
      <c r="C225">
        <v>0.30519000000000002</v>
      </c>
      <c r="D225">
        <v>39.583999630000001</v>
      </c>
      <c r="E225">
        <v>0.24898000000000001</v>
      </c>
      <c r="F225">
        <v>37.596000670000002</v>
      </c>
      <c r="G225">
        <v>0.76849997000000003</v>
      </c>
      <c r="H225">
        <v>36.679000850000001</v>
      </c>
      <c r="J225" s="2">
        <f>TREND(Calibration!$A$2:$A$4,Calibration!$B$2:$B$4,C225)</f>
        <v>325.95861284684429</v>
      </c>
      <c r="K225" s="2">
        <f>TREND(Calibration!$A$2:$A$4,Calibration!$C$2:$C$4,E225)</f>
        <v>427.37688091697805</v>
      </c>
      <c r="L225" s="2">
        <f>TREND(Calibration!$A$2:$A$4,Calibration!$D$2:$D$4,G225)</f>
        <v>557.53366185748166</v>
      </c>
    </row>
    <row r="226" spans="1:12" x14ac:dyDescent="0.25">
      <c r="A226">
        <v>1120080</v>
      </c>
      <c r="B226">
        <v>14.88799953</v>
      </c>
      <c r="C226">
        <v>0.30583999000000001</v>
      </c>
      <c r="D226">
        <v>39.557998660000003</v>
      </c>
      <c r="E226">
        <v>0.24902999000000001</v>
      </c>
      <c r="F226">
        <v>37.598999020000001</v>
      </c>
      <c r="G226">
        <v>0.77280002999999997</v>
      </c>
      <c r="H226">
        <v>36.668998719999998</v>
      </c>
      <c r="J226" s="2">
        <f>TREND(Calibration!$A$2:$A$4,Calibration!$B$2:$B$4,C226)</f>
        <v>328.83319666466673</v>
      </c>
      <c r="K226" s="2">
        <f>TREND(Calibration!$A$2:$A$4,Calibration!$C$2:$C$4,E226)</f>
        <v>427.76713402805967</v>
      </c>
      <c r="L226" s="2">
        <f>TREND(Calibration!$A$2:$A$4,Calibration!$D$2:$D$4,G226)</f>
        <v>560.58105167867598</v>
      </c>
    </row>
    <row r="227" spans="1:12" x14ac:dyDescent="0.25">
      <c r="A227">
        <v>1125095</v>
      </c>
      <c r="B227">
        <v>14.90999985</v>
      </c>
      <c r="C227">
        <v>0.30579001</v>
      </c>
      <c r="D227">
        <v>39.581001280000002</v>
      </c>
      <c r="E227">
        <v>0.24908</v>
      </c>
      <c r="F227">
        <v>37.5929985</v>
      </c>
      <c r="G227">
        <v>0.76899998999999997</v>
      </c>
      <c r="H227">
        <v>36.7140007</v>
      </c>
      <c r="J227" s="2">
        <f>TREND(Calibration!$A$2:$A$4,Calibration!$B$2:$B$4,C227)</f>
        <v>328.61215988069353</v>
      </c>
      <c r="K227" s="2">
        <f>TREND(Calibration!$A$2:$A$4,Calibration!$C$2:$C$4,E227)</f>
        <v>428.15754327161221</v>
      </c>
      <c r="L227" s="2">
        <f>TREND(Calibration!$A$2:$A$4,Calibration!$D$2:$D$4,G227)</f>
        <v>557.88801874050034</v>
      </c>
    </row>
    <row r="228" spans="1:12" x14ac:dyDescent="0.25">
      <c r="A228">
        <v>1130161</v>
      </c>
      <c r="B228">
        <v>14.958999629999999</v>
      </c>
      <c r="C228">
        <v>0.30541000000000001</v>
      </c>
      <c r="D228">
        <v>39.568000789999999</v>
      </c>
      <c r="E228">
        <v>0.24934999999999999</v>
      </c>
      <c r="F228">
        <v>37.603000639999998</v>
      </c>
      <c r="G228">
        <v>0.76470000000000005</v>
      </c>
      <c r="H228">
        <v>36.67599869</v>
      </c>
      <c r="J228" s="2">
        <f>TREND(Calibration!$A$2:$A$4,Calibration!$B$2:$B$4,C228)</f>
        <v>326.93156387673844</v>
      </c>
      <c r="K228" s="2">
        <f>TREND(Calibration!$A$2:$A$4,Calibration!$C$2:$C$4,E228)</f>
        <v>430.26533162912415</v>
      </c>
      <c r="L228" s="2">
        <f>TREND(Calibration!$A$2:$A$4,Calibration!$D$2:$D$4,G228)</f>
        <v>554.84067852728549</v>
      </c>
    </row>
    <row r="229" spans="1:12" x14ac:dyDescent="0.25">
      <c r="A229">
        <v>1135079</v>
      </c>
      <c r="B229">
        <v>14.97900009</v>
      </c>
      <c r="C229">
        <v>0.30665000999999997</v>
      </c>
      <c r="D229">
        <v>39.599998470000003</v>
      </c>
      <c r="E229">
        <v>0.24934999999999999</v>
      </c>
      <c r="F229">
        <v>37.5929985</v>
      </c>
      <c r="G229">
        <v>0.76149999999999995</v>
      </c>
      <c r="H229">
        <v>36.6570015</v>
      </c>
      <c r="J229" s="2">
        <f>TREND(Calibration!$A$2:$A$4,Calibration!$B$2:$B$4,C229)</f>
        <v>332.41551390664358</v>
      </c>
      <c r="K229" s="2">
        <f>TREND(Calibration!$A$2:$A$4,Calibration!$C$2:$C$4,E229)</f>
        <v>430.26533162912415</v>
      </c>
      <c r="L229" s="2">
        <f>TREND(Calibration!$A$2:$A$4,Calibration!$D$2:$D$4,G229)</f>
        <v>552.57288518769906</v>
      </c>
    </row>
    <row r="230" spans="1:12" x14ac:dyDescent="0.25">
      <c r="A230">
        <v>1140080</v>
      </c>
      <c r="B230">
        <v>15.024000170000001</v>
      </c>
      <c r="C230">
        <v>0.30237999999999998</v>
      </c>
      <c r="D230">
        <v>39.596000670000002</v>
      </c>
      <c r="E230">
        <v>0.24908</v>
      </c>
      <c r="F230">
        <v>37.598999020000001</v>
      </c>
      <c r="G230">
        <v>0.76359999000000001</v>
      </c>
      <c r="H230">
        <v>36.650001529999997</v>
      </c>
      <c r="J230" s="2">
        <f>TREND(Calibration!$A$2:$A$4,Calibration!$B$2:$B$4,C230)</f>
        <v>313.53137469228591</v>
      </c>
      <c r="K230" s="2">
        <f>TREND(Calibration!$A$2:$A$4,Calibration!$C$2:$C$4,E230)</f>
        <v>428.15754327161221</v>
      </c>
      <c r="L230" s="2">
        <f>TREND(Calibration!$A$2:$A$4,Calibration!$D$2:$D$4,G230)</f>
        <v>554.06111747994839</v>
      </c>
    </row>
    <row r="231" spans="1:12" x14ac:dyDescent="0.25">
      <c r="A231">
        <v>1145090</v>
      </c>
      <c r="B231">
        <v>15.08199978</v>
      </c>
      <c r="C231">
        <v>0.30487001000000002</v>
      </c>
      <c r="D231">
        <v>39.5929985</v>
      </c>
      <c r="E231">
        <v>0.24902999000000001</v>
      </c>
      <c r="F231">
        <v>37.598999020000001</v>
      </c>
      <c r="G231">
        <v>0.76630001999999997</v>
      </c>
      <c r="H231">
        <v>36.6570015</v>
      </c>
      <c r="J231" s="2">
        <f>TREND(Calibration!$A$2:$A$4,Calibration!$B$2:$B$4,C231)</f>
        <v>324.54345557386318</v>
      </c>
      <c r="K231" s="2">
        <f>TREND(Calibration!$A$2:$A$4,Calibration!$C$2:$C$4,E231)</f>
        <v>427.76713402805967</v>
      </c>
      <c r="L231" s="2">
        <f>TREND(Calibration!$A$2:$A$4,Calibration!$D$2:$D$4,G231)</f>
        <v>555.97458937078693</v>
      </c>
    </row>
    <row r="232" spans="1:12" x14ac:dyDescent="0.25">
      <c r="A232">
        <v>1150080</v>
      </c>
      <c r="B232">
        <v>15.14099979</v>
      </c>
      <c r="C232">
        <v>0.30860000999999998</v>
      </c>
      <c r="D232">
        <v>39.625</v>
      </c>
      <c r="E232">
        <v>0.24908</v>
      </c>
      <c r="F232">
        <v>37.609001159999998</v>
      </c>
      <c r="G232">
        <v>0.76630001999999997</v>
      </c>
      <c r="H232">
        <v>36.638000490000003</v>
      </c>
      <c r="J232" s="2">
        <f>TREND(Calibration!$A$2:$A$4,Calibration!$B$2:$B$4,C232)</f>
        <v>341.03939803525168</v>
      </c>
      <c r="K232" s="2">
        <f>TREND(Calibration!$A$2:$A$4,Calibration!$C$2:$C$4,E232)</f>
        <v>428.15754327161221</v>
      </c>
      <c r="L232" s="2">
        <f>TREND(Calibration!$A$2:$A$4,Calibration!$D$2:$D$4,G232)</f>
        <v>555.97458937078693</v>
      </c>
    </row>
    <row r="233" spans="1:12" x14ac:dyDescent="0.25">
      <c r="A233">
        <v>1155079</v>
      </c>
      <c r="B233">
        <v>15.13700008</v>
      </c>
      <c r="C233">
        <v>0.30741000000000002</v>
      </c>
      <c r="D233">
        <v>39.603000639999998</v>
      </c>
      <c r="E233">
        <v>0.24913999000000001</v>
      </c>
      <c r="F233">
        <v>37.603000639999998</v>
      </c>
      <c r="G233">
        <v>0.76959997000000002</v>
      </c>
      <c r="H233">
        <v>36.650001529999997</v>
      </c>
      <c r="J233" s="2">
        <f>TREND(Calibration!$A$2:$A$4,Calibration!$B$2:$B$4,C233)</f>
        <v>335.77657323941344</v>
      </c>
      <c r="K233" s="2">
        <f>TREND(Calibration!$A$2:$A$4,Calibration!$C$2:$C$4,E233)</f>
        <v>428.62586261815727</v>
      </c>
      <c r="L233" s="2">
        <f>TREND(Calibration!$A$2:$A$4,Calibration!$D$2:$D$4,G233)</f>
        <v>558.31321581796453</v>
      </c>
    </row>
    <row r="234" spans="1:12" x14ac:dyDescent="0.25">
      <c r="A234">
        <v>1160079</v>
      </c>
      <c r="B234">
        <v>15.08199978</v>
      </c>
      <c r="C234">
        <v>0.30680998999999998</v>
      </c>
      <c r="D234">
        <v>39.611999509999997</v>
      </c>
      <c r="E234">
        <v>0.24913999000000001</v>
      </c>
      <c r="F234">
        <v>37.618000029999997</v>
      </c>
      <c r="G234">
        <v>0.76690000000000003</v>
      </c>
      <c r="H234">
        <v>36.644001009999997</v>
      </c>
      <c r="J234" s="2">
        <f>TREND(Calibration!$A$2:$A$4,Calibration!$B$2:$B$4,C234)</f>
        <v>333.12302620556397</v>
      </c>
      <c r="K234" s="2">
        <f>TREND(Calibration!$A$2:$A$4,Calibration!$C$2:$C$4,E234)</f>
        <v>428.62586261815727</v>
      </c>
      <c r="L234" s="2">
        <f>TREND(Calibration!$A$2:$A$4,Calibration!$D$2:$D$4,G234)</f>
        <v>556.39978644825112</v>
      </c>
    </row>
    <row r="235" spans="1:12" x14ac:dyDescent="0.25">
      <c r="A235">
        <v>1165080</v>
      </c>
      <c r="B235">
        <v>14.99800014</v>
      </c>
      <c r="C235">
        <v>0.31097998999999998</v>
      </c>
      <c r="D235">
        <v>39.568000789999999</v>
      </c>
      <c r="E235">
        <v>0.24902999000000001</v>
      </c>
      <c r="F235">
        <v>37.655998230000002</v>
      </c>
      <c r="G235">
        <v>0.77929996999999995</v>
      </c>
      <c r="H235">
        <v>36.638000490000003</v>
      </c>
      <c r="J235" s="2">
        <f>TREND(Calibration!$A$2:$A$4,Calibration!$B$2:$B$4,C235)</f>
        <v>351.56487072674122</v>
      </c>
      <c r="K235" s="2">
        <f>TREND(Calibration!$A$2:$A$4,Calibration!$C$2:$C$4,E235)</f>
        <v>427.76713402805967</v>
      </c>
      <c r="L235" s="2">
        <f>TREND(Calibration!$A$2:$A$4,Calibration!$D$2:$D$4,G235)</f>
        <v>565.18746437858567</v>
      </c>
    </row>
    <row r="236" spans="1:12" x14ac:dyDescent="0.25">
      <c r="A236">
        <v>1170079</v>
      </c>
      <c r="B236">
        <v>14.99100018</v>
      </c>
      <c r="C236">
        <v>0.30935001000000001</v>
      </c>
      <c r="D236">
        <v>39.52999878</v>
      </c>
      <c r="E236">
        <v>0.24898000000000001</v>
      </c>
      <c r="F236">
        <v>37.622001650000001</v>
      </c>
      <c r="G236">
        <v>0.78039997999999999</v>
      </c>
      <c r="H236">
        <v>36.640998840000002</v>
      </c>
      <c r="J236" s="2">
        <f>TREND(Calibration!$A$2:$A$4,Calibration!$B$2:$B$4,C236)</f>
        <v>344.356276546255</v>
      </c>
      <c r="K236" s="2">
        <f>TREND(Calibration!$A$2:$A$4,Calibration!$C$2:$C$4,E236)</f>
        <v>427.37688091697805</v>
      </c>
      <c r="L236" s="2">
        <f>TREND(Calibration!$A$2:$A$4,Calibration!$D$2:$D$4,G236)</f>
        <v>565.96702542592266</v>
      </c>
    </row>
    <row r="237" spans="1:12" x14ac:dyDescent="0.25">
      <c r="A237">
        <v>1175080</v>
      </c>
      <c r="B237">
        <v>15.02099991</v>
      </c>
      <c r="C237">
        <v>0.30676001000000003</v>
      </c>
      <c r="D237">
        <v>39.561000819999997</v>
      </c>
      <c r="E237">
        <v>0.24902999000000001</v>
      </c>
      <c r="F237">
        <v>37.625</v>
      </c>
      <c r="G237">
        <v>0.78250003000000001</v>
      </c>
      <c r="H237">
        <v>36.694999690000003</v>
      </c>
      <c r="J237" s="2">
        <f>TREND(Calibration!$A$2:$A$4,Calibration!$B$2:$B$4,C237)</f>
        <v>332.901989421591</v>
      </c>
      <c r="K237" s="2">
        <f>TREND(Calibration!$A$2:$A$4,Calibration!$C$2:$C$4,E237)</f>
        <v>427.76713402805967</v>
      </c>
      <c r="L237" s="2">
        <f>TREND(Calibration!$A$2:$A$4,Calibration!$D$2:$D$4,G237)</f>
        <v>567.45530023929723</v>
      </c>
    </row>
    <row r="238" spans="1:12" x14ac:dyDescent="0.25">
      <c r="A238">
        <v>1180079</v>
      </c>
      <c r="B238">
        <v>15.036999700000001</v>
      </c>
      <c r="C238">
        <v>0.30621999999999999</v>
      </c>
      <c r="D238">
        <v>39.541999820000001</v>
      </c>
      <c r="E238">
        <v>0.24908</v>
      </c>
      <c r="F238">
        <v>37.650001529999997</v>
      </c>
      <c r="G238">
        <v>0.77600002000000001</v>
      </c>
      <c r="H238">
        <v>36.742000580000003</v>
      </c>
      <c r="J238" s="2">
        <f>TREND(Calibration!$A$2:$A$4,Calibration!$B$2:$B$4,C238)</f>
        <v>330.51379266862182</v>
      </c>
      <c r="K238" s="2">
        <f>TREND(Calibration!$A$2:$A$4,Calibration!$C$2:$C$4,E238)</f>
        <v>428.15754327161221</v>
      </c>
      <c r="L238" s="2">
        <f>TREND(Calibration!$A$2:$A$4,Calibration!$D$2:$D$4,G238)</f>
        <v>562.84883793140818</v>
      </c>
    </row>
    <row r="239" spans="1:12" x14ac:dyDescent="0.25">
      <c r="A239">
        <v>1185080</v>
      </c>
      <c r="B239">
        <v>15.024000170000001</v>
      </c>
      <c r="C239">
        <v>0.30421999</v>
      </c>
      <c r="D239">
        <v>39.644001009999997</v>
      </c>
      <c r="E239">
        <v>0.24902999000000001</v>
      </c>
      <c r="F239">
        <v>37.605998990000003</v>
      </c>
      <c r="G239">
        <v>0.77329999000000005</v>
      </c>
      <c r="H239">
        <v>36.638000490000003</v>
      </c>
      <c r="J239" s="2">
        <f>TREND(Calibration!$A$2:$A$4,Calibration!$B$2:$B$4,C239)</f>
        <v>321.66873908089997</v>
      </c>
      <c r="K239" s="2">
        <f>TREND(Calibration!$A$2:$A$4,Calibration!$C$2:$C$4,E239)</f>
        <v>427.76713402805967</v>
      </c>
      <c r="L239" s="2">
        <f>TREND(Calibration!$A$2:$A$4,Calibration!$D$2:$D$4,G239)</f>
        <v>560.93536604056965</v>
      </c>
    </row>
    <row r="240" spans="1:12" x14ac:dyDescent="0.25">
      <c r="A240">
        <v>1190081</v>
      </c>
      <c r="B240">
        <v>14.93999958</v>
      </c>
      <c r="C240">
        <v>0.30579001</v>
      </c>
      <c r="D240">
        <v>39.57400131</v>
      </c>
      <c r="E240">
        <v>0.24898000000000001</v>
      </c>
      <c r="F240">
        <v>37.576999659999998</v>
      </c>
      <c r="G240">
        <v>0.76090002000000001</v>
      </c>
      <c r="H240">
        <v>36.668998719999998</v>
      </c>
      <c r="J240" s="2">
        <f>TREND(Calibration!$A$2:$A$4,Calibration!$B$2:$B$4,C240)</f>
        <v>328.61215988069353</v>
      </c>
      <c r="K240" s="2">
        <f>TREND(Calibration!$A$2:$A$4,Calibration!$C$2:$C$4,E240)</f>
        <v>427.37688091697805</v>
      </c>
      <c r="L240" s="2">
        <f>TREND(Calibration!$A$2:$A$4,Calibration!$D$2:$D$4,G240)</f>
        <v>552.14768811023498</v>
      </c>
    </row>
    <row r="241" spans="1:12" x14ac:dyDescent="0.25">
      <c r="A241">
        <v>1195079</v>
      </c>
      <c r="B241">
        <v>14.84200001</v>
      </c>
      <c r="C241">
        <v>0.30426999999999998</v>
      </c>
      <c r="D241">
        <v>39.570999149999999</v>
      </c>
      <c r="E241">
        <v>0.24902999000000001</v>
      </c>
      <c r="F241">
        <v>37.611999509999997</v>
      </c>
      <c r="G241">
        <v>0.77499998000000003</v>
      </c>
      <c r="H241">
        <v>36.77999878</v>
      </c>
      <c r="J241" s="2">
        <f>TREND(Calibration!$A$2:$A$4,Calibration!$B$2:$B$4,C241)</f>
        <v>321.88990854001372</v>
      </c>
      <c r="K241" s="2">
        <f>TREND(Calibration!$A$2:$A$4,Calibration!$C$2:$C$4,E241)</f>
        <v>427.76713402805967</v>
      </c>
      <c r="L241" s="2">
        <f>TREND(Calibration!$A$2:$A$4,Calibration!$D$2:$D$4,G241)</f>
        <v>562.14012416537071</v>
      </c>
    </row>
    <row r="242" spans="1:12" x14ac:dyDescent="0.25">
      <c r="A242">
        <v>1200079</v>
      </c>
      <c r="B242">
        <v>14.80000019</v>
      </c>
      <c r="C242">
        <v>0.30498001000000002</v>
      </c>
      <c r="D242">
        <v>39.581001280000002</v>
      </c>
      <c r="E242">
        <v>0.24898000000000001</v>
      </c>
      <c r="F242">
        <v>37.627998349999999</v>
      </c>
      <c r="G242">
        <v>0.77229999999999999</v>
      </c>
      <c r="H242">
        <v>36.749000549999998</v>
      </c>
      <c r="J242" s="2">
        <f>TREND(Calibration!$A$2:$A$4,Calibration!$B$2:$B$4,C242)</f>
        <v>325.02993108881037</v>
      </c>
      <c r="K242" s="2">
        <f>TREND(Calibration!$A$2:$A$4,Calibration!$C$2:$C$4,E242)</f>
        <v>427.37688091697805</v>
      </c>
      <c r="L242" s="2">
        <f>TREND(Calibration!$A$2:$A$4,Calibration!$D$2:$D$4,G242)</f>
        <v>560.22668770880307</v>
      </c>
    </row>
    <row r="243" spans="1:12" x14ac:dyDescent="0.25">
      <c r="A243">
        <v>1205080</v>
      </c>
      <c r="B243">
        <v>14.815999980000001</v>
      </c>
      <c r="C243">
        <v>0.30579001</v>
      </c>
      <c r="D243">
        <v>39.568000789999999</v>
      </c>
      <c r="E243">
        <v>0.24902999000000001</v>
      </c>
      <c r="F243">
        <v>37.615001679999999</v>
      </c>
      <c r="G243">
        <v>0.77389996999999999</v>
      </c>
      <c r="H243">
        <v>36.786998750000002</v>
      </c>
      <c r="J243" s="2">
        <f>TREND(Calibration!$A$2:$A$4,Calibration!$B$2:$B$4,C243)</f>
        <v>328.61215988069353</v>
      </c>
      <c r="K243" s="2">
        <f>TREND(Calibration!$A$2:$A$4,Calibration!$C$2:$C$4,E243)</f>
        <v>427.76713402805967</v>
      </c>
      <c r="L243" s="2">
        <f>TREND(Calibration!$A$2:$A$4,Calibration!$D$2:$D$4,G243)</f>
        <v>561.36056311803372</v>
      </c>
    </row>
    <row r="244" spans="1:12" x14ac:dyDescent="0.25">
      <c r="A244">
        <v>1210079</v>
      </c>
      <c r="B244">
        <v>14.838999749999999</v>
      </c>
      <c r="C244">
        <v>0.30702998999999997</v>
      </c>
      <c r="D244">
        <v>39.568000789999999</v>
      </c>
      <c r="E244">
        <v>0.24908</v>
      </c>
      <c r="F244">
        <v>37.631000520000001</v>
      </c>
      <c r="G244">
        <v>0.78039997999999999</v>
      </c>
      <c r="H244">
        <v>36.796001429999997</v>
      </c>
      <c r="J244" s="2">
        <f>TREND(Calibration!$A$2:$A$4,Calibration!$B$2:$B$4,C244)</f>
        <v>334.09597723545835</v>
      </c>
      <c r="K244" s="2">
        <f>TREND(Calibration!$A$2:$A$4,Calibration!$C$2:$C$4,E244)</f>
        <v>428.15754327161221</v>
      </c>
      <c r="L244" s="2">
        <f>TREND(Calibration!$A$2:$A$4,Calibration!$D$2:$D$4,G244)</f>
        <v>565.96702542592266</v>
      </c>
    </row>
    <row r="245" spans="1:12" x14ac:dyDescent="0.25">
      <c r="A245">
        <v>1215079</v>
      </c>
      <c r="B245">
        <v>14.93299961</v>
      </c>
      <c r="C245">
        <v>0.30930001000000001</v>
      </c>
      <c r="D245">
        <v>39.564998629999998</v>
      </c>
      <c r="E245">
        <v>0.24902999000000001</v>
      </c>
      <c r="F245">
        <v>37.609001159999998</v>
      </c>
      <c r="G245">
        <v>0.78310000999999996</v>
      </c>
      <c r="H245">
        <v>36.814998629999998</v>
      </c>
      <c r="J245" s="2">
        <f>TREND(Calibration!$A$2:$A$4,Calibration!$B$2:$B$4,C245)</f>
        <v>344.1351513121881</v>
      </c>
      <c r="K245" s="2">
        <f>TREND(Calibration!$A$2:$A$4,Calibration!$C$2:$C$4,E245)</f>
        <v>427.76713402805967</v>
      </c>
      <c r="L245" s="2">
        <f>TREND(Calibration!$A$2:$A$4,Calibration!$D$2:$D$4,G245)</f>
        <v>567.88049731676119</v>
      </c>
    </row>
    <row r="246" spans="1:12" x14ac:dyDescent="0.25">
      <c r="A246">
        <v>1220081</v>
      </c>
      <c r="B246">
        <v>15.053000450000001</v>
      </c>
      <c r="C246">
        <v>0.30897998999999998</v>
      </c>
      <c r="D246">
        <v>39.570999149999999</v>
      </c>
      <c r="E246">
        <v>0.24902999000000001</v>
      </c>
      <c r="F246">
        <v>37.67200089</v>
      </c>
      <c r="G246">
        <v>0.79170001000000001</v>
      </c>
      <c r="H246">
        <v>36.768001560000002</v>
      </c>
      <c r="J246" s="2">
        <f>TREND(Calibration!$A$2:$A$4,Calibration!$B$2:$B$4,C246)</f>
        <v>342.71986136406645</v>
      </c>
      <c r="K246" s="2">
        <f>TREND(Calibration!$A$2:$A$4,Calibration!$C$2:$C$4,E246)</f>
        <v>427.76713402805967</v>
      </c>
      <c r="L246" s="2">
        <f>TREND(Calibration!$A$2:$A$4,Calibration!$D$2:$D$4,G246)</f>
        <v>573.97519191689958</v>
      </c>
    </row>
    <row r="247" spans="1:12" x14ac:dyDescent="0.25">
      <c r="A247">
        <v>1225086</v>
      </c>
      <c r="B247">
        <v>15.0340004</v>
      </c>
      <c r="C247">
        <v>0.30832999999999999</v>
      </c>
      <c r="D247">
        <v>39.599998470000003</v>
      </c>
      <c r="E247">
        <v>0.24908</v>
      </c>
      <c r="F247">
        <v>37.615001679999999</v>
      </c>
      <c r="G247">
        <v>0.77770001</v>
      </c>
      <c r="H247">
        <v>36.701000209999997</v>
      </c>
      <c r="J247" s="2">
        <f>TREND(Calibration!$A$2:$A$4,Calibration!$B$2:$B$4,C247)</f>
        <v>339.84527754624378</v>
      </c>
      <c r="K247" s="2">
        <f>TREND(Calibration!$A$2:$A$4,Calibration!$C$2:$C$4,E247)</f>
        <v>428.15754327161221</v>
      </c>
      <c r="L247" s="2">
        <f>TREND(Calibration!$A$2:$A$4,Calibration!$D$2:$D$4,G247)</f>
        <v>564.05359605620924</v>
      </c>
    </row>
    <row r="248" spans="1:12" x14ac:dyDescent="0.25">
      <c r="A248">
        <v>1230087</v>
      </c>
      <c r="B248">
        <v>15.06299973</v>
      </c>
      <c r="C248">
        <v>0.30871000999999998</v>
      </c>
      <c r="D248">
        <v>39.615001679999999</v>
      </c>
      <c r="E248">
        <v>0.24913999000000001</v>
      </c>
      <c r="F248">
        <v>37.633998869999999</v>
      </c>
      <c r="G248">
        <v>0.78039997999999999</v>
      </c>
      <c r="H248">
        <v>36.681999210000001</v>
      </c>
      <c r="J248" s="2">
        <f>TREND(Calibration!$A$2:$A$4,Calibration!$B$2:$B$4,C248)</f>
        <v>341.52587355019887</v>
      </c>
      <c r="K248" s="2">
        <f>TREND(Calibration!$A$2:$A$4,Calibration!$C$2:$C$4,E248)</f>
        <v>428.62586261815727</v>
      </c>
      <c r="L248" s="2">
        <f>TREND(Calibration!$A$2:$A$4,Calibration!$D$2:$D$4,G248)</f>
        <v>565.96702542592266</v>
      </c>
    </row>
    <row r="249" spans="1:12" x14ac:dyDescent="0.25">
      <c r="A249">
        <v>1235089</v>
      </c>
      <c r="B249">
        <v>15.114999770000001</v>
      </c>
      <c r="C249">
        <v>0.30994999000000001</v>
      </c>
      <c r="D249">
        <v>39.587001800000003</v>
      </c>
      <c r="E249">
        <v>0.24902999000000001</v>
      </c>
      <c r="F249">
        <v>37.633998869999999</v>
      </c>
      <c r="G249">
        <v>0.78039997999999999</v>
      </c>
      <c r="H249">
        <v>36.698001859999998</v>
      </c>
      <c r="J249" s="2">
        <f>TREND(Calibration!$A$2:$A$4,Calibration!$B$2:$B$4,C249)</f>
        <v>347.00969090496392</v>
      </c>
      <c r="K249" s="2">
        <f>TREND(Calibration!$A$2:$A$4,Calibration!$C$2:$C$4,E249)</f>
        <v>427.76713402805967</v>
      </c>
      <c r="L249" s="2">
        <f>TREND(Calibration!$A$2:$A$4,Calibration!$D$2:$D$4,G249)</f>
        <v>565.96702542592266</v>
      </c>
    </row>
    <row r="250" spans="1:12" x14ac:dyDescent="0.25">
      <c r="A250">
        <v>1240080</v>
      </c>
      <c r="B250">
        <v>15.118000029999999</v>
      </c>
      <c r="C250">
        <v>0.30637999999999999</v>
      </c>
      <c r="D250">
        <v>39.596000670000002</v>
      </c>
      <c r="E250">
        <v>0.24898000000000001</v>
      </c>
      <c r="F250">
        <v>37.570999149999999</v>
      </c>
      <c r="G250">
        <v>0.77929996999999995</v>
      </c>
      <c r="H250">
        <v>36.738998410000001</v>
      </c>
      <c r="J250" s="2">
        <f>TREND(Calibration!$A$2:$A$4,Calibration!$B$2:$B$4,C250)</f>
        <v>331.22139341763568</v>
      </c>
      <c r="K250" s="2">
        <f>TREND(Calibration!$A$2:$A$4,Calibration!$C$2:$C$4,E250)</f>
        <v>427.37688091697805</v>
      </c>
      <c r="L250" s="2">
        <f>TREND(Calibration!$A$2:$A$4,Calibration!$D$2:$D$4,G250)</f>
        <v>565.18746437858567</v>
      </c>
    </row>
    <row r="251" spans="1:12" x14ac:dyDescent="0.25">
      <c r="A251">
        <v>1245080</v>
      </c>
      <c r="B251">
        <v>15.07299995</v>
      </c>
      <c r="C251">
        <v>0.30676001000000003</v>
      </c>
      <c r="D251">
        <v>39.590000150000002</v>
      </c>
      <c r="E251">
        <v>0.24902999000000001</v>
      </c>
      <c r="F251">
        <v>37.598999020000001</v>
      </c>
      <c r="G251">
        <v>0.77929996999999995</v>
      </c>
      <c r="H251">
        <v>36.77999878</v>
      </c>
      <c r="J251" s="2">
        <f>TREND(Calibration!$A$2:$A$4,Calibration!$B$2:$B$4,C251)</f>
        <v>332.901989421591</v>
      </c>
      <c r="K251" s="2">
        <f>TREND(Calibration!$A$2:$A$4,Calibration!$C$2:$C$4,E251)</f>
        <v>427.76713402805967</v>
      </c>
      <c r="L251" s="2">
        <f>TREND(Calibration!$A$2:$A$4,Calibration!$D$2:$D$4,G251)</f>
        <v>565.18746437858567</v>
      </c>
    </row>
    <row r="252" spans="1:12" x14ac:dyDescent="0.25">
      <c r="A252">
        <v>1250079</v>
      </c>
      <c r="B252">
        <v>15.039999959999999</v>
      </c>
      <c r="C252">
        <v>0.30583999000000001</v>
      </c>
      <c r="D252">
        <v>39.590000150000002</v>
      </c>
      <c r="E252">
        <v>0.24902999000000001</v>
      </c>
      <c r="F252">
        <v>37.631000520000001</v>
      </c>
      <c r="G252">
        <v>0.78250003000000001</v>
      </c>
      <c r="H252">
        <v>36.790000919999997</v>
      </c>
      <c r="J252" s="2">
        <f>TREND(Calibration!$A$2:$A$4,Calibration!$B$2:$B$4,C252)</f>
        <v>328.83319666466673</v>
      </c>
      <c r="K252" s="2">
        <f>TREND(Calibration!$A$2:$A$4,Calibration!$C$2:$C$4,E252)</f>
        <v>427.76713402805967</v>
      </c>
      <c r="L252" s="2">
        <f>TREND(Calibration!$A$2:$A$4,Calibration!$D$2:$D$4,G252)</f>
        <v>567.45530023929723</v>
      </c>
    </row>
    <row r="253" spans="1:12" x14ac:dyDescent="0.25">
      <c r="A253">
        <v>1255080</v>
      </c>
      <c r="B253">
        <v>15.027000429999999</v>
      </c>
      <c r="C253">
        <v>0.30891999999999997</v>
      </c>
      <c r="D253">
        <v>39.627998349999999</v>
      </c>
      <c r="E253">
        <v>0.24908</v>
      </c>
      <c r="F253">
        <v>37.637001040000001</v>
      </c>
      <c r="G253">
        <v>0.78039997999999999</v>
      </c>
      <c r="H253">
        <v>36.698001859999998</v>
      </c>
      <c r="J253" s="2">
        <f>TREND(Calibration!$A$2:$A$4,Calibration!$B$2:$B$4,C253)</f>
        <v>342.45455530823278</v>
      </c>
      <c r="K253" s="2">
        <f>TREND(Calibration!$A$2:$A$4,Calibration!$C$2:$C$4,E253)</f>
        <v>428.15754327161221</v>
      </c>
      <c r="L253" s="2">
        <f>TREND(Calibration!$A$2:$A$4,Calibration!$D$2:$D$4,G253)</f>
        <v>565.96702542592266</v>
      </c>
    </row>
    <row r="254" spans="1:12" x14ac:dyDescent="0.25">
      <c r="A254">
        <v>1260080</v>
      </c>
      <c r="B254">
        <v>15.00399971</v>
      </c>
      <c r="C254">
        <v>0.30643999999999999</v>
      </c>
      <c r="D254">
        <v>39.625</v>
      </c>
      <c r="E254">
        <v>0.24902999000000001</v>
      </c>
      <c r="F254">
        <v>37.57400131</v>
      </c>
      <c r="G254">
        <v>0.77929996999999995</v>
      </c>
      <c r="H254">
        <v>36.783000950000002</v>
      </c>
      <c r="J254" s="2">
        <f>TREND(Calibration!$A$2:$A$4,Calibration!$B$2:$B$4,C254)</f>
        <v>331.48674369851597</v>
      </c>
      <c r="K254" s="2">
        <f>TREND(Calibration!$A$2:$A$4,Calibration!$C$2:$C$4,E254)</f>
        <v>427.76713402805967</v>
      </c>
      <c r="L254" s="2">
        <f>TREND(Calibration!$A$2:$A$4,Calibration!$D$2:$D$4,G254)</f>
        <v>565.18746437858567</v>
      </c>
    </row>
    <row r="255" spans="1:12" x14ac:dyDescent="0.25">
      <c r="A255">
        <v>1265157</v>
      </c>
      <c r="B255">
        <v>15.04300022</v>
      </c>
      <c r="C255">
        <v>0.30616999</v>
      </c>
      <c r="D255">
        <v>39.611999509999997</v>
      </c>
      <c r="E255">
        <v>0.24902999000000001</v>
      </c>
      <c r="F255">
        <v>37.633998869999999</v>
      </c>
      <c r="G255">
        <v>0.79170001000000001</v>
      </c>
      <c r="H255">
        <v>36.751998899999997</v>
      </c>
      <c r="J255" s="2">
        <f>TREND(Calibration!$A$2:$A$4,Calibration!$B$2:$B$4,C255)</f>
        <v>330.29262320950806</v>
      </c>
      <c r="K255" s="2">
        <f>TREND(Calibration!$A$2:$A$4,Calibration!$C$2:$C$4,E255)</f>
        <v>427.76713402805967</v>
      </c>
      <c r="L255" s="2">
        <f>TREND(Calibration!$A$2:$A$4,Calibration!$D$2:$D$4,G255)</f>
        <v>573.97519191689958</v>
      </c>
    </row>
    <row r="256" spans="1:12" x14ac:dyDescent="0.25">
      <c r="A256">
        <v>1270079</v>
      </c>
      <c r="B256">
        <v>15.06000042</v>
      </c>
      <c r="C256">
        <v>0.30421999</v>
      </c>
      <c r="D256">
        <v>39.615001679999999</v>
      </c>
      <c r="E256">
        <v>0.24913999000000001</v>
      </c>
      <c r="F256">
        <v>37.583999630000001</v>
      </c>
      <c r="G256">
        <v>0.77819996999999996</v>
      </c>
      <c r="H256">
        <v>36.796001429999997</v>
      </c>
      <c r="J256" s="2">
        <f>TREND(Calibration!$A$2:$A$4,Calibration!$B$2:$B$4,C256)</f>
        <v>321.66873908089997</v>
      </c>
      <c r="K256" s="2">
        <f>TREND(Calibration!$A$2:$A$4,Calibration!$C$2:$C$4,E256)</f>
        <v>428.62586261815727</v>
      </c>
      <c r="L256" s="2">
        <f>TREND(Calibration!$A$2:$A$4,Calibration!$D$2:$D$4,G256)</f>
        <v>564.4079104181028</v>
      </c>
    </row>
    <row r="257" spans="1:12" x14ac:dyDescent="0.25">
      <c r="A257">
        <v>1275079</v>
      </c>
      <c r="B257">
        <v>15.055999760000001</v>
      </c>
      <c r="C257">
        <v>0.30741000000000002</v>
      </c>
      <c r="D257">
        <v>39.615001679999999</v>
      </c>
      <c r="E257">
        <v>0.24902999000000001</v>
      </c>
      <c r="F257">
        <v>37.603000639999998</v>
      </c>
      <c r="G257">
        <v>0.78200000999999997</v>
      </c>
      <c r="H257">
        <v>36.798999790000003</v>
      </c>
      <c r="J257" s="2">
        <f>TREND(Calibration!$A$2:$A$4,Calibration!$B$2:$B$4,C257)</f>
        <v>335.77657323941344</v>
      </c>
      <c r="K257" s="2">
        <f>TREND(Calibration!$A$2:$A$4,Calibration!$C$2:$C$4,E257)</f>
        <v>427.76713402805967</v>
      </c>
      <c r="L257" s="2">
        <f>TREND(Calibration!$A$2:$A$4,Calibration!$D$2:$D$4,G257)</f>
        <v>567.10094335627844</v>
      </c>
    </row>
    <row r="258" spans="1:12" x14ac:dyDescent="0.25">
      <c r="A258">
        <v>1280080</v>
      </c>
      <c r="B258">
        <v>14.99800014</v>
      </c>
      <c r="C258">
        <v>0.30741000000000002</v>
      </c>
      <c r="D258">
        <v>39.618999479999999</v>
      </c>
      <c r="E258">
        <v>0.24908</v>
      </c>
      <c r="F258">
        <v>37.598999020000001</v>
      </c>
      <c r="G258">
        <v>0.77170002000000004</v>
      </c>
      <c r="H258">
        <v>36.803001399999999</v>
      </c>
      <c r="J258" s="2">
        <f>TREND(Calibration!$A$2:$A$4,Calibration!$B$2:$B$4,C258)</f>
        <v>335.77657323941344</v>
      </c>
      <c r="K258" s="2">
        <f>TREND(Calibration!$A$2:$A$4,Calibration!$C$2:$C$4,E258)</f>
        <v>428.15754327161221</v>
      </c>
      <c r="L258" s="2">
        <f>TREND(Calibration!$A$2:$A$4,Calibration!$D$2:$D$4,G258)</f>
        <v>559.80149063133899</v>
      </c>
    </row>
    <row r="259" spans="1:12" x14ac:dyDescent="0.25">
      <c r="A259">
        <v>1285221</v>
      </c>
      <c r="B259">
        <v>14.98499966</v>
      </c>
      <c r="C259">
        <v>0.30594999</v>
      </c>
      <c r="D259">
        <v>39.631000520000001</v>
      </c>
      <c r="E259">
        <v>0.24898000000000001</v>
      </c>
      <c r="F259">
        <v>37.679000850000001</v>
      </c>
      <c r="G259">
        <v>0.77869999000000001</v>
      </c>
      <c r="H259">
        <v>36.7140007</v>
      </c>
      <c r="J259" s="2">
        <f>TREND(Calibration!$A$2:$A$4,Calibration!$B$2:$B$4,C259)</f>
        <v>329.31967217961392</v>
      </c>
      <c r="K259" s="2">
        <f>TREND(Calibration!$A$2:$A$4,Calibration!$C$2:$C$4,E259)</f>
        <v>427.37688091697805</v>
      </c>
      <c r="L259" s="2">
        <f>TREND(Calibration!$A$2:$A$4,Calibration!$D$2:$D$4,G259)</f>
        <v>564.7622673011216</v>
      </c>
    </row>
    <row r="260" spans="1:12" x14ac:dyDescent="0.25">
      <c r="A260">
        <v>1290080</v>
      </c>
      <c r="B260">
        <v>14.920000079999999</v>
      </c>
      <c r="C260">
        <v>0.30989</v>
      </c>
      <c r="D260">
        <v>39.625</v>
      </c>
      <c r="E260">
        <v>0.24898000000000001</v>
      </c>
      <c r="F260">
        <v>37.605998990000003</v>
      </c>
      <c r="G260">
        <v>0.7712</v>
      </c>
      <c r="H260">
        <v>36.703998570000003</v>
      </c>
      <c r="J260" s="2">
        <f>TREND(Calibration!$A$2:$A$4,Calibration!$B$2:$B$4,C260)</f>
        <v>346.74438484913026</v>
      </c>
      <c r="K260" s="2">
        <f>TREND(Calibration!$A$2:$A$4,Calibration!$C$2:$C$4,E260)</f>
        <v>427.37688091697805</v>
      </c>
      <c r="L260" s="2">
        <f>TREND(Calibration!$A$2:$A$4,Calibration!$D$2:$D$4,G260)</f>
        <v>559.4471337483202</v>
      </c>
    </row>
    <row r="261" spans="1:12" x14ac:dyDescent="0.25">
      <c r="A261">
        <v>1295080</v>
      </c>
      <c r="B261">
        <v>14.90999985</v>
      </c>
      <c r="C261">
        <v>0.30827000999999998</v>
      </c>
      <c r="D261">
        <v>39.668998719999998</v>
      </c>
      <c r="E261">
        <v>0.24902999000000001</v>
      </c>
      <c r="F261">
        <v>37.590000150000002</v>
      </c>
      <c r="G261">
        <v>0.76520001999999998</v>
      </c>
      <c r="H261">
        <v>36.757999419999997</v>
      </c>
      <c r="J261" s="2">
        <f>TREND(Calibration!$A$2:$A$4,Calibration!$B$2:$B$4,C261)</f>
        <v>339.57997149041034</v>
      </c>
      <c r="K261" s="2">
        <f>TREND(Calibration!$A$2:$A$4,Calibration!$C$2:$C$4,E261)</f>
        <v>427.76713402805967</v>
      </c>
      <c r="L261" s="2">
        <f>TREND(Calibration!$A$2:$A$4,Calibration!$D$2:$D$4,G261)</f>
        <v>555.19503541030417</v>
      </c>
    </row>
    <row r="262" spans="1:12" x14ac:dyDescent="0.25">
      <c r="A262">
        <v>1300079</v>
      </c>
      <c r="B262">
        <v>14.98200035</v>
      </c>
      <c r="C262">
        <v>0.31027000999999998</v>
      </c>
      <c r="D262">
        <v>39.590000150000002</v>
      </c>
      <c r="E262">
        <v>0.24902999000000001</v>
      </c>
      <c r="F262">
        <v>37.583999630000001</v>
      </c>
      <c r="G262">
        <v>0.78359997000000003</v>
      </c>
      <c r="H262">
        <v>36.805999759999999</v>
      </c>
      <c r="J262" s="2">
        <f>TREND(Calibration!$A$2:$A$4,Calibration!$B$2:$B$4,C262)</f>
        <v>348.42498085308534</v>
      </c>
      <c r="K262" s="2">
        <f>TREND(Calibration!$A$2:$A$4,Calibration!$C$2:$C$4,E262)</f>
        <v>427.76713402805967</v>
      </c>
      <c r="L262" s="2">
        <f>TREND(Calibration!$A$2:$A$4,Calibration!$D$2:$D$4,G262)</f>
        <v>568.23481167865486</v>
      </c>
    </row>
    <row r="263" spans="1:12" x14ac:dyDescent="0.25">
      <c r="A263">
        <v>1305088</v>
      </c>
      <c r="B263">
        <v>15.053000450000001</v>
      </c>
      <c r="C263">
        <v>0.31617001</v>
      </c>
      <c r="D263">
        <v>39.590000150000002</v>
      </c>
      <c r="E263">
        <v>0.24908</v>
      </c>
      <c r="F263">
        <v>37.598999020000001</v>
      </c>
      <c r="G263">
        <v>0.77060002000000005</v>
      </c>
      <c r="H263">
        <v>36.818000789999999</v>
      </c>
      <c r="J263" s="2">
        <f>TREND(Calibration!$A$2:$A$4,Calibration!$B$2:$B$4,C263)</f>
        <v>374.51775847297654</v>
      </c>
      <c r="K263" s="2">
        <f>TREND(Calibration!$A$2:$A$4,Calibration!$C$2:$C$4,E263)</f>
        <v>428.15754327161221</v>
      </c>
      <c r="L263" s="2">
        <f>TREND(Calibration!$A$2:$A$4,Calibration!$D$2:$D$4,G263)</f>
        <v>559.02193667085623</v>
      </c>
    </row>
    <row r="264" spans="1:12" x14ac:dyDescent="0.25">
      <c r="A264">
        <v>1310084</v>
      </c>
      <c r="B264">
        <v>15.123999599999999</v>
      </c>
      <c r="C264">
        <v>0.30768001</v>
      </c>
      <c r="D264">
        <v>39.625</v>
      </c>
      <c r="E264">
        <v>0.24908</v>
      </c>
      <c r="F264">
        <v>37.646999360000002</v>
      </c>
      <c r="G264">
        <v>0.77819996999999996</v>
      </c>
      <c r="H264">
        <v>36.757999419999997</v>
      </c>
      <c r="J264" s="2">
        <f>TREND(Calibration!$A$2:$A$4,Calibration!$B$2:$B$4,C264)</f>
        <v>336.97069372842134</v>
      </c>
      <c r="K264" s="2">
        <f>TREND(Calibration!$A$2:$A$4,Calibration!$C$2:$C$4,E264)</f>
        <v>428.15754327161221</v>
      </c>
      <c r="L264" s="2">
        <f>TREND(Calibration!$A$2:$A$4,Calibration!$D$2:$D$4,G264)</f>
        <v>564.4079104181028</v>
      </c>
    </row>
    <row r="265" spans="1:12" x14ac:dyDescent="0.25">
      <c r="A265">
        <v>1315086</v>
      </c>
      <c r="B265">
        <v>15.147000309999999</v>
      </c>
      <c r="C265">
        <v>0.30292001000000002</v>
      </c>
      <c r="D265">
        <v>39.631000520000001</v>
      </c>
      <c r="E265">
        <v>0.24908</v>
      </c>
      <c r="F265">
        <v>37.570999149999999</v>
      </c>
      <c r="G265">
        <v>0.77499998000000003</v>
      </c>
      <c r="H265">
        <v>36.736000060000002</v>
      </c>
      <c r="J265" s="2">
        <f>TREND(Calibration!$A$2:$A$4,Calibration!$B$2:$B$4,C265)</f>
        <v>315.91957144525509</v>
      </c>
      <c r="K265" s="2">
        <f>TREND(Calibration!$A$2:$A$4,Calibration!$C$2:$C$4,E265)</f>
        <v>428.15754327161221</v>
      </c>
      <c r="L265" s="2">
        <f>TREND(Calibration!$A$2:$A$4,Calibration!$D$2:$D$4,G265)</f>
        <v>562.14012416537071</v>
      </c>
    </row>
    <row r="266" spans="1:12" x14ac:dyDescent="0.25">
      <c r="A266">
        <v>1320080</v>
      </c>
      <c r="B266">
        <v>15.088999749999999</v>
      </c>
      <c r="C266">
        <v>0.30994999000000001</v>
      </c>
      <c r="D266">
        <v>39.673000340000002</v>
      </c>
      <c r="E266">
        <v>0.24902999000000001</v>
      </c>
      <c r="F266">
        <v>37.57400131</v>
      </c>
      <c r="G266">
        <v>0.77710003000000005</v>
      </c>
      <c r="H266">
        <v>36.722999569999999</v>
      </c>
      <c r="J266" s="2">
        <f>TREND(Calibration!$A$2:$A$4,Calibration!$B$2:$B$4,C266)</f>
        <v>347.00969090496392</v>
      </c>
      <c r="K266" s="2">
        <f>TREND(Calibration!$A$2:$A$4,Calibration!$C$2:$C$4,E266)</f>
        <v>427.76713402805967</v>
      </c>
      <c r="L266" s="2">
        <f>TREND(Calibration!$A$2:$A$4,Calibration!$D$2:$D$4,G266)</f>
        <v>563.62839897874517</v>
      </c>
    </row>
    <row r="267" spans="1:12" x14ac:dyDescent="0.25">
      <c r="A267">
        <v>1325086</v>
      </c>
      <c r="B267">
        <v>15.039999959999999</v>
      </c>
      <c r="C267">
        <v>0.30465001000000003</v>
      </c>
      <c r="D267">
        <v>39.646999360000002</v>
      </c>
      <c r="E267">
        <v>0.24908</v>
      </c>
      <c r="F267">
        <v>37.58000183</v>
      </c>
      <c r="G267">
        <v>0.77819996999999996</v>
      </c>
      <c r="H267">
        <v>36.755001069999999</v>
      </c>
      <c r="J267" s="2">
        <f>TREND(Calibration!$A$2:$A$4,Calibration!$B$2:$B$4,C267)</f>
        <v>323.57050454396904</v>
      </c>
      <c r="K267" s="2">
        <f>TREND(Calibration!$A$2:$A$4,Calibration!$C$2:$C$4,E267)</f>
        <v>428.15754327161221</v>
      </c>
      <c r="L267" s="2">
        <f>TREND(Calibration!$A$2:$A$4,Calibration!$D$2:$D$4,G267)</f>
        <v>564.4079104181028</v>
      </c>
    </row>
    <row r="268" spans="1:12" x14ac:dyDescent="0.25">
      <c r="A268">
        <v>1330080</v>
      </c>
      <c r="B268">
        <v>14.95300007</v>
      </c>
      <c r="C268">
        <v>0.30546001</v>
      </c>
      <c r="D268">
        <v>39.640998840000002</v>
      </c>
      <c r="E268">
        <v>0.24902999000000001</v>
      </c>
      <c r="F268">
        <v>37.555000309999997</v>
      </c>
      <c r="G268">
        <v>0.78090000000000004</v>
      </c>
      <c r="H268">
        <v>36.818000789999999</v>
      </c>
      <c r="J268" s="2">
        <f>TREND(Calibration!$A$2:$A$4,Calibration!$B$2:$B$4,C268)</f>
        <v>327.15273333585219</v>
      </c>
      <c r="K268" s="2">
        <f>TREND(Calibration!$A$2:$A$4,Calibration!$C$2:$C$4,E268)</f>
        <v>427.76713402805967</v>
      </c>
      <c r="L268" s="2">
        <f>TREND(Calibration!$A$2:$A$4,Calibration!$D$2:$D$4,G268)</f>
        <v>566.32138230894145</v>
      </c>
    </row>
    <row r="269" spans="1:12" x14ac:dyDescent="0.25">
      <c r="A269">
        <v>1335082</v>
      </c>
      <c r="B269">
        <v>14.949000359999999</v>
      </c>
      <c r="C269">
        <v>0.30557001</v>
      </c>
      <c r="D269">
        <v>39.618999479999999</v>
      </c>
      <c r="E269">
        <v>0.24898000000000001</v>
      </c>
      <c r="F269">
        <v>37.644001009999997</v>
      </c>
      <c r="G269">
        <v>0.78680002999999998</v>
      </c>
      <c r="H269">
        <v>36.749000549999998</v>
      </c>
      <c r="J269" s="2">
        <f>TREND(Calibration!$A$2:$A$4,Calibration!$B$2:$B$4,C269)</f>
        <v>327.63920885079938</v>
      </c>
      <c r="K269" s="2">
        <f>TREND(Calibration!$A$2:$A$4,Calibration!$C$2:$C$4,E269)</f>
        <v>427.37688091697805</v>
      </c>
      <c r="L269" s="2">
        <f>TREND(Calibration!$A$2:$A$4,Calibration!$D$2:$D$4,G269)</f>
        <v>570.50264753936631</v>
      </c>
    </row>
    <row r="270" spans="1:12" x14ac:dyDescent="0.25">
      <c r="A270">
        <v>1340080</v>
      </c>
      <c r="B270">
        <v>14.868000029999999</v>
      </c>
      <c r="C270">
        <v>0.30643999999999999</v>
      </c>
      <c r="D270">
        <v>39.644001009999997</v>
      </c>
      <c r="E270">
        <v>0.24908</v>
      </c>
      <c r="F270">
        <v>37.563999180000003</v>
      </c>
      <c r="G270">
        <v>0.77439999999999998</v>
      </c>
      <c r="H270">
        <v>36.825000760000002</v>
      </c>
      <c r="J270" s="2">
        <f>TREND(Calibration!$A$2:$A$4,Calibration!$B$2:$B$4,C270)</f>
        <v>331.48674369851597</v>
      </c>
      <c r="K270" s="2">
        <f>TREND(Calibration!$A$2:$A$4,Calibration!$C$2:$C$4,E270)</f>
        <v>428.15754327161221</v>
      </c>
      <c r="L270" s="2">
        <f>TREND(Calibration!$A$2:$A$4,Calibration!$D$2:$D$4,G270)</f>
        <v>561.71492708790663</v>
      </c>
    </row>
    <row r="271" spans="1:12" x14ac:dyDescent="0.25">
      <c r="A271">
        <v>1345080</v>
      </c>
      <c r="B271">
        <v>14.87100029</v>
      </c>
      <c r="C271">
        <v>0.30421999</v>
      </c>
      <c r="D271">
        <v>39.638000490000003</v>
      </c>
      <c r="E271">
        <v>0.24908</v>
      </c>
      <c r="F271">
        <v>37.605998990000003</v>
      </c>
      <c r="G271">
        <v>0.77929996999999995</v>
      </c>
      <c r="H271">
        <v>36.837001800000003</v>
      </c>
      <c r="J271" s="2">
        <f>TREND(Calibration!$A$2:$A$4,Calibration!$B$2:$B$4,C271)</f>
        <v>321.66873908089997</v>
      </c>
      <c r="K271" s="2">
        <f>TREND(Calibration!$A$2:$A$4,Calibration!$C$2:$C$4,E271)</f>
        <v>428.15754327161221</v>
      </c>
      <c r="L271" s="2">
        <f>TREND(Calibration!$A$2:$A$4,Calibration!$D$2:$D$4,G271)</f>
        <v>565.18746437858567</v>
      </c>
    </row>
    <row r="272" spans="1:12" x14ac:dyDescent="0.25">
      <c r="A272">
        <v>1350165</v>
      </c>
      <c r="B272">
        <v>14.93299961</v>
      </c>
      <c r="C272">
        <v>0.30491998999999997</v>
      </c>
      <c r="D272">
        <v>39.640998840000002</v>
      </c>
      <c r="E272">
        <v>0.24908</v>
      </c>
      <c r="F272">
        <v>37.644001009999997</v>
      </c>
      <c r="G272">
        <v>0.77600002000000001</v>
      </c>
      <c r="H272">
        <v>36.786998750000002</v>
      </c>
      <c r="J272" s="2">
        <f>TREND(Calibration!$A$2:$A$4,Calibration!$B$2:$B$4,C272)</f>
        <v>324.76449235783616</v>
      </c>
      <c r="K272" s="2">
        <f>TREND(Calibration!$A$2:$A$4,Calibration!$C$2:$C$4,E272)</f>
        <v>428.15754327161221</v>
      </c>
      <c r="L272" s="2">
        <f>TREND(Calibration!$A$2:$A$4,Calibration!$D$2:$D$4,G272)</f>
        <v>562.84883793140818</v>
      </c>
    </row>
    <row r="273" spans="1:12" x14ac:dyDescent="0.25">
      <c r="A273">
        <v>1355115</v>
      </c>
      <c r="B273">
        <v>15.00399971</v>
      </c>
      <c r="C273">
        <v>0.30579001</v>
      </c>
      <c r="D273">
        <v>39.659999849999998</v>
      </c>
      <c r="E273">
        <v>0.24918999999999999</v>
      </c>
      <c r="F273">
        <v>37.603000639999998</v>
      </c>
      <c r="G273">
        <v>0.76849997000000003</v>
      </c>
      <c r="H273">
        <v>36.749000549999998</v>
      </c>
      <c r="J273" s="2">
        <f>TREND(Calibration!$A$2:$A$4,Calibration!$B$2:$B$4,C273)</f>
        <v>328.61215988069353</v>
      </c>
      <c r="K273" s="2">
        <f>TREND(Calibration!$A$2:$A$4,Calibration!$C$2:$C$4,E273)</f>
        <v>429.01627186170958</v>
      </c>
      <c r="L273" s="2">
        <f>TREND(Calibration!$A$2:$A$4,Calibration!$D$2:$D$4,G273)</f>
        <v>557.53366185748166</v>
      </c>
    </row>
    <row r="274" spans="1:12" x14ac:dyDescent="0.25">
      <c r="A274">
        <v>1360079</v>
      </c>
      <c r="B274">
        <v>15.06000042</v>
      </c>
      <c r="C274">
        <v>0.30557001</v>
      </c>
      <c r="D274">
        <v>39.646999360000002</v>
      </c>
      <c r="E274">
        <v>0.24908</v>
      </c>
      <c r="F274">
        <v>37.587001800000003</v>
      </c>
      <c r="G274">
        <v>0.76849997000000003</v>
      </c>
      <c r="H274">
        <v>36.749000549999998</v>
      </c>
      <c r="J274" s="2">
        <f>TREND(Calibration!$A$2:$A$4,Calibration!$B$2:$B$4,C274)</f>
        <v>327.63920885079938</v>
      </c>
      <c r="K274" s="2">
        <f>TREND(Calibration!$A$2:$A$4,Calibration!$C$2:$C$4,E274)</f>
        <v>428.15754327161221</v>
      </c>
      <c r="L274" s="2">
        <f>TREND(Calibration!$A$2:$A$4,Calibration!$D$2:$D$4,G274)</f>
        <v>557.53366185748166</v>
      </c>
    </row>
    <row r="275" spans="1:12" x14ac:dyDescent="0.25">
      <c r="A275">
        <v>1365086</v>
      </c>
      <c r="B275">
        <v>15.039999959999999</v>
      </c>
      <c r="C275">
        <v>0.30519000000000002</v>
      </c>
      <c r="D275">
        <v>39.650001529999997</v>
      </c>
      <c r="E275">
        <v>0.24908</v>
      </c>
      <c r="F275">
        <v>37.568000789999999</v>
      </c>
      <c r="G275">
        <v>0.76520001999999998</v>
      </c>
      <c r="H275">
        <v>36.733001710000003</v>
      </c>
      <c r="J275" s="2">
        <f>TREND(Calibration!$A$2:$A$4,Calibration!$B$2:$B$4,C275)</f>
        <v>325.95861284684429</v>
      </c>
      <c r="K275" s="2">
        <f>TREND(Calibration!$A$2:$A$4,Calibration!$C$2:$C$4,E275)</f>
        <v>428.15754327161221</v>
      </c>
      <c r="L275" s="2">
        <f>TREND(Calibration!$A$2:$A$4,Calibration!$D$2:$D$4,G275)</f>
        <v>555.19503541030417</v>
      </c>
    </row>
    <row r="276" spans="1:12" x14ac:dyDescent="0.25">
      <c r="A276">
        <v>1370082</v>
      </c>
      <c r="B276">
        <v>15.06299973</v>
      </c>
      <c r="C276">
        <v>0.30459999999999998</v>
      </c>
      <c r="D276">
        <v>39.650001529999997</v>
      </c>
      <c r="E276">
        <v>0.24902999000000001</v>
      </c>
      <c r="F276">
        <v>37.583999630000001</v>
      </c>
      <c r="G276">
        <v>0.77439999999999998</v>
      </c>
      <c r="H276">
        <v>36.831001280000002</v>
      </c>
      <c r="J276" s="2">
        <f>TREND(Calibration!$A$2:$A$4,Calibration!$B$2:$B$4,C276)</f>
        <v>323.34933508485506</v>
      </c>
      <c r="K276" s="2">
        <f>TREND(Calibration!$A$2:$A$4,Calibration!$C$2:$C$4,E276)</f>
        <v>427.76713402805967</v>
      </c>
      <c r="L276" s="2">
        <f>TREND(Calibration!$A$2:$A$4,Calibration!$D$2:$D$4,G276)</f>
        <v>561.71492708790663</v>
      </c>
    </row>
    <row r="277" spans="1:12" x14ac:dyDescent="0.25">
      <c r="A277">
        <v>1375082</v>
      </c>
      <c r="B277">
        <v>15.123999599999999</v>
      </c>
      <c r="C277">
        <v>0.30270999999999998</v>
      </c>
      <c r="D277">
        <v>39.633998869999999</v>
      </c>
      <c r="E277">
        <v>0.24908</v>
      </c>
      <c r="F277">
        <v>37.625</v>
      </c>
      <c r="G277">
        <v>0.77389996999999999</v>
      </c>
      <c r="H277">
        <v>36.763999939999998</v>
      </c>
      <c r="J277" s="2">
        <f>TREND(Calibration!$A$2:$A$4,Calibration!$B$2:$B$4,C277)</f>
        <v>314.99080123712724</v>
      </c>
      <c r="K277" s="2">
        <f>TREND(Calibration!$A$2:$A$4,Calibration!$C$2:$C$4,E277)</f>
        <v>428.15754327161221</v>
      </c>
      <c r="L277" s="2">
        <f>TREND(Calibration!$A$2:$A$4,Calibration!$D$2:$D$4,G277)</f>
        <v>561.36056311803372</v>
      </c>
    </row>
    <row r="278" spans="1:12" x14ac:dyDescent="0.25">
      <c r="A278">
        <v>1380079</v>
      </c>
      <c r="B278">
        <v>15.09500027</v>
      </c>
      <c r="C278">
        <v>0.30399999</v>
      </c>
      <c r="D278">
        <v>39.6570015</v>
      </c>
      <c r="E278">
        <v>0.24902999000000001</v>
      </c>
      <c r="F278">
        <v>37.576999659999998</v>
      </c>
      <c r="G278">
        <v>0.77329999000000005</v>
      </c>
      <c r="H278">
        <v>36.849998470000003</v>
      </c>
      <c r="J278" s="2">
        <f>TREND(Calibration!$A$2:$A$4,Calibration!$B$2:$B$4,C278)</f>
        <v>320.69578805100582</v>
      </c>
      <c r="K278" s="2">
        <f>TREND(Calibration!$A$2:$A$4,Calibration!$C$2:$C$4,E278)</f>
        <v>427.76713402805967</v>
      </c>
      <c r="L278" s="2">
        <f>TREND(Calibration!$A$2:$A$4,Calibration!$D$2:$D$4,G278)</f>
        <v>560.93536604056965</v>
      </c>
    </row>
    <row r="279" spans="1:12" x14ac:dyDescent="0.25">
      <c r="A279">
        <v>1385080</v>
      </c>
      <c r="B279">
        <v>15.102000240000001</v>
      </c>
      <c r="C279">
        <v>0.30426999999999998</v>
      </c>
      <c r="D279">
        <v>39.650001529999997</v>
      </c>
      <c r="E279">
        <v>0.24902999000000001</v>
      </c>
      <c r="F279">
        <v>37.637001040000001</v>
      </c>
      <c r="G279">
        <v>0.77819996999999996</v>
      </c>
      <c r="H279">
        <v>36.86000061</v>
      </c>
      <c r="J279" s="2">
        <f>TREND(Calibration!$A$2:$A$4,Calibration!$B$2:$B$4,C279)</f>
        <v>321.88990854001372</v>
      </c>
      <c r="K279" s="2">
        <f>TREND(Calibration!$A$2:$A$4,Calibration!$C$2:$C$4,E279)</f>
        <v>427.76713402805967</v>
      </c>
      <c r="L279" s="2">
        <f>TREND(Calibration!$A$2:$A$4,Calibration!$D$2:$D$4,G279)</f>
        <v>564.4079104181028</v>
      </c>
    </row>
    <row r="280" spans="1:12" x14ac:dyDescent="0.25">
      <c r="A280">
        <v>1390080</v>
      </c>
      <c r="B280">
        <v>15.12800026</v>
      </c>
      <c r="C280">
        <v>0.30307999000000002</v>
      </c>
      <c r="D280">
        <v>39.666000369999999</v>
      </c>
      <c r="E280">
        <v>0.24898000000000001</v>
      </c>
      <c r="F280">
        <v>37.640998840000002</v>
      </c>
      <c r="G280">
        <v>0.76580000000000004</v>
      </c>
      <c r="H280">
        <v>36.884998320000001</v>
      </c>
      <c r="J280" s="2">
        <f>TREND(Calibration!$A$2:$A$4,Calibration!$B$2:$B$4,C280)</f>
        <v>316.62708374417548</v>
      </c>
      <c r="K280" s="2">
        <f>TREND(Calibration!$A$2:$A$4,Calibration!$C$2:$C$4,E280)</f>
        <v>427.37688091697805</v>
      </c>
      <c r="L280" s="2">
        <f>TREND(Calibration!$A$2:$A$4,Calibration!$D$2:$D$4,G280)</f>
        <v>555.62023248776825</v>
      </c>
    </row>
    <row r="281" spans="1:12" x14ac:dyDescent="0.25">
      <c r="A281">
        <v>1395080</v>
      </c>
      <c r="B281">
        <v>15.15400028</v>
      </c>
      <c r="C281">
        <v>0.30179</v>
      </c>
      <c r="D281">
        <v>39.627998349999999</v>
      </c>
      <c r="E281">
        <v>0.24902999000000001</v>
      </c>
      <c r="F281">
        <v>37.646999360000002</v>
      </c>
      <c r="G281">
        <v>0.77060002000000005</v>
      </c>
      <c r="H281">
        <v>36.884998320000001</v>
      </c>
      <c r="J281" s="2">
        <f>TREND(Calibration!$A$2:$A$4,Calibration!$B$2:$B$4,C281)</f>
        <v>310.9220969302969</v>
      </c>
      <c r="K281" s="2">
        <f>TREND(Calibration!$A$2:$A$4,Calibration!$C$2:$C$4,E281)</f>
        <v>427.76713402805967</v>
      </c>
      <c r="L281" s="2">
        <f>TREND(Calibration!$A$2:$A$4,Calibration!$D$2:$D$4,G281)</f>
        <v>559.02193667085623</v>
      </c>
    </row>
    <row r="282" spans="1:12" x14ac:dyDescent="0.25">
      <c r="A282">
        <v>1400081</v>
      </c>
      <c r="B282">
        <v>15.225000380000001</v>
      </c>
      <c r="C282">
        <v>0.30498001000000002</v>
      </c>
      <c r="D282">
        <v>39.622001650000001</v>
      </c>
      <c r="E282">
        <v>0.24908</v>
      </c>
      <c r="F282">
        <v>37.640998840000002</v>
      </c>
      <c r="G282">
        <v>0.76740003000000001</v>
      </c>
      <c r="H282">
        <v>36.91999817</v>
      </c>
      <c r="J282" s="2">
        <f>TREND(Calibration!$A$2:$A$4,Calibration!$B$2:$B$4,C282)</f>
        <v>325.02993108881037</v>
      </c>
      <c r="K282" s="2">
        <f>TREND(Calibration!$A$2:$A$4,Calibration!$C$2:$C$4,E282)</f>
        <v>428.15754327161221</v>
      </c>
      <c r="L282" s="2">
        <f>TREND(Calibration!$A$2:$A$4,Calibration!$D$2:$D$4,G282)</f>
        <v>556.75415041812403</v>
      </c>
    </row>
    <row r="283" spans="1:12" x14ac:dyDescent="0.25">
      <c r="A283">
        <v>1405080</v>
      </c>
      <c r="B283">
        <v>15.30000019</v>
      </c>
      <c r="C283">
        <v>0.30335000000000001</v>
      </c>
      <c r="D283">
        <v>39.650001529999997</v>
      </c>
      <c r="E283">
        <v>0.24902999000000001</v>
      </c>
      <c r="F283">
        <v>37.622001650000001</v>
      </c>
      <c r="G283">
        <v>0.76899998999999997</v>
      </c>
      <c r="H283">
        <v>36.929000850000001</v>
      </c>
      <c r="J283" s="2">
        <f>TREND(Calibration!$A$2:$A$4,Calibration!$B$2:$B$4,C283)</f>
        <v>317.82120423318338</v>
      </c>
      <c r="K283" s="2">
        <f>TREND(Calibration!$A$2:$A$4,Calibration!$C$2:$C$4,E283)</f>
        <v>427.76713402805967</v>
      </c>
      <c r="L283" s="2">
        <f>TREND(Calibration!$A$2:$A$4,Calibration!$D$2:$D$4,G283)</f>
        <v>557.88801874050034</v>
      </c>
    </row>
    <row r="284" spans="1:12" x14ac:dyDescent="0.25">
      <c r="A284">
        <v>1410086</v>
      </c>
      <c r="B284">
        <v>15.35499954</v>
      </c>
      <c r="C284">
        <v>0.30362001</v>
      </c>
      <c r="D284">
        <v>39.67599869</v>
      </c>
      <c r="E284">
        <v>0.24902999000000001</v>
      </c>
      <c r="F284">
        <v>37.625</v>
      </c>
      <c r="G284">
        <v>0.76249999000000002</v>
      </c>
      <c r="H284">
        <v>36.831001280000002</v>
      </c>
      <c r="J284" s="2">
        <f>TREND(Calibration!$A$2:$A$4,Calibration!$B$2:$B$4,C284)</f>
        <v>319.01532472219128</v>
      </c>
      <c r="K284" s="2">
        <f>TREND(Calibration!$A$2:$A$4,Calibration!$C$2:$C$4,E284)</f>
        <v>427.76713402805967</v>
      </c>
      <c r="L284" s="2">
        <f>TREND(Calibration!$A$2:$A$4,Calibration!$D$2:$D$4,G284)</f>
        <v>553.28156351946564</v>
      </c>
    </row>
    <row r="285" spans="1:12" x14ac:dyDescent="0.25">
      <c r="A285">
        <v>1415086</v>
      </c>
      <c r="B285">
        <v>15.37100029</v>
      </c>
      <c r="C285">
        <v>0.30388999</v>
      </c>
      <c r="D285">
        <v>39.659999849999998</v>
      </c>
      <c r="E285">
        <v>0.24876000000000001</v>
      </c>
      <c r="F285">
        <v>37.590000150000002</v>
      </c>
      <c r="G285">
        <v>0.76470000000000005</v>
      </c>
      <c r="H285">
        <v>36.821998600000001</v>
      </c>
      <c r="J285" s="2">
        <f>TREND(Calibration!$A$2:$A$4,Calibration!$B$2:$B$4,C285)</f>
        <v>320.20931253605863</v>
      </c>
      <c r="K285" s="2">
        <f>TREND(Calibration!$A$2:$A$4,Calibration!$C$2:$C$4,E285)</f>
        <v>425.65942373678308</v>
      </c>
      <c r="L285" s="2">
        <f>TREND(Calibration!$A$2:$A$4,Calibration!$D$2:$D$4,G285)</f>
        <v>554.84067852728549</v>
      </c>
    </row>
    <row r="286" spans="1:12" x14ac:dyDescent="0.25">
      <c r="A286">
        <v>1420080</v>
      </c>
      <c r="B286">
        <v>15.315999980000001</v>
      </c>
      <c r="C286">
        <v>0.30388999</v>
      </c>
      <c r="D286">
        <v>39.652999880000003</v>
      </c>
      <c r="E286">
        <v>0.24876000000000001</v>
      </c>
      <c r="F286">
        <v>37.609001159999998</v>
      </c>
      <c r="G286">
        <v>0.76899998999999997</v>
      </c>
      <c r="H286">
        <v>36.86000061</v>
      </c>
      <c r="J286" s="2">
        <f>TREND(Calibration!$A$2:$A$4,Calibration!$B$2:$B$4,C286)</f>
        <v>320.20931253605863</v>
      </c>
      <c r="K286" s="2">
        <f>TREND(Calibration!$A$2:$A$4,Calibration!$C$2:$C$4,E286)</f>
        <v>425.65942373678308</v>
      </c>
      <c r="L286" s="2">
        <f>TREND(Calibration!$A$2:$A$4,Calibration!$D$2:$D$4,G286)</f>
        <v>557.88801874050034</v>
      </c>
    </row>
    <row r="287" spans="1:12" x14ac:dyDescent="0.25">
      <c r="A287">
        <v>1425180</v>
      </c>
      <c r="B287">
        <v>15.34200001</v>
      </c>
      <c r="C287">
        <v>0.30426999999999998</v>
      </c>
      <c r="D287">
        <v>39.659999849999998</v>
      </c>
      <c r="E287">
        <v>0.24880999000000001</v>
      </c>
      <c r="F287">
        <v>37.652999880000003</v>
      </c>
      <c r="G287">
        <v>0.76039999999999996</v>
      </c>
      <c r="H287">
        <v>36.818000789999999</v>
      </c>
      <c r="J287" s="2">
        <f>TREND(Calibration!$A$2:$A$4,Calibration!$B$2:$B$4,C287)</f>
        <v>321.88990854001372</v>
      </c>
      <c r="K287" s="2">
        <f>TREND(Calibration!$A$2:$A$4,Calibration!$C$2:$C$4,E287)</f>
        <v>426.0496768478647</v>
      </c>
      <c r="L287" s="2">
        <f>TREND(Calibration!$A$2:$A$4,Calibration!$D$2:$D$4,G287)</f>
        <v>551.79333122721619</v>
      </c>
    </row>
    <row r="288" spans="1:12" x14ac:dyDescent="0.25">
      <c r="A288">
        <v>1430080</v>
      </c>
      <c r="B288">
        <v>15.347999570000001</v>
      </c>
      <c r="C288">
        <v>0.30426999999999998</v>
      </c>
      <c r="D288">
        <v>39.67599869</v>
      </c>
      <c r="E288">
        <v>0.24871001000000001</v>
      </c>
      <c r="F288">
        <v>37.583999630000001</v>
      </c>
      <c r="G288">
        <v>0.76149999999999995</v>
      </c>
      <c r="H288">
        <v>36.897998809999997</v>
      </c>
      <c r="J288" s="2">
        <f>TREND(Calibration!$A$2:$A$4,Calibration!$B$2:$B$4,C288)</f>
        <v>321.88990854001372</v>
      </c>
      <c r="K288" s="2">
        <f>TREND(Calibration!$A$2:$A$4,Calibration!$C$2:$C$4,E288)</f>
        <v>425.26917062570146</v>
      </c>
      <c r="L288" s="2">
        <f>TREND(Calibration!$A$2:$A$4,Calibration!$D$2:$D$4,G288)</f>
        <v>552.57288518769906</v>
      </c>
    </row>
    <row r="289" spans="1:12" x14ac:dyDescent="0.25">
      <c r="A289">
        <v>1435087</v>
      </c>
      <c r="B289">
        <v>15.38399982</v>
      </c>
      <c r="C289">
        <v>0.30087000000000003</v>
      </c>
      <c r="D289">
        <v>39.67599869</v>
      </c>
      <c r="E289">
        <v>0.24871001000000001</v>
      </c>
      <c r="F289">
        <v>37.646999360000002</v>
      </c>
      <c r="G289">
        <v>0.77060002000000005</v>
      </c>
      <c r="H289">
        <v>36.890998840000002</v>
      </c>
      <c r="J289" s="2">
        <f>TREND(Calibration!$A$2:$A$4,Calibration!$B$2:$B$4,C289)</f>
        <v>306.85339262346656</v>
      </c>
      <c r="K289" s="2">
        <f>TREND(Calibration!$A$2:$A$4,Calibration!$C$2:$C$4,E289)</f>
        <v>425.26917062570146</v>
      </c>
      <c r="L289" s="2">
        <f>TREND(Calibration!$A$2:$A$4,Calibration!$D$2:$D$4,G289)</f>
        <v>559.02193667085623</v>
      </c>
    </row>
    <row r="290" spans="1:12" x14ac:dyDescent="0.25">
      <c r="A290">
        <v>1440088</v>
      </c>
      <c r="B290">
        <v>15.303000450000001</v>
      </c>
      <c r="C290">
        <v>0.30465001000000003</v>
      </c>
      <c r="D290">
        <v>39.673000340000002</v>
      </c>
      <c r="E290">
        <v>0.24876000000000001</v>
      </c>
      <c r="F290">
        <v>37.622001650000001</v>
      </c>
      <c r="G290">
        <v>0.75550002000000005</v>
      </c>
      <c r="H290">
        <v>36.805999759999999</v>
      </c>
      <c r="J290" s="2">
        <f>TREND(Calibration!$A$2:$A$4,Calibration!$B$2:$B$4,C290)</f>
        <v>323.57050454396904</v>
      </c>
      <c r="K290" s="2">
        <f>TREND(Calibration!$A$2:$A$4,Calibration!$C$2:$C$4,E290)</f>
        <v>425.65942373678308</v>
      </c>
      <c r="L290" s="2">
        <f>TREND(Calibration!$A$2:$A$4,Calibration!$D$2:$D$4,G290)</f>
        <v>548.32078684968303</v>
      </c>
    </row>
    <row r="291" spans="1:12" x14ac:dyDescent="0.25">
      <c r="A291">
        <v>1445080</v>
      </c>
      <c r="B291">
        <v>15.196000099999999</v>
      </c>
      <c r="C291">
        <v>0.28941</v>
      </c>
      <c r="D291">
        <v>39.685001370000002</v>
      </c>
      <c r="E291">
        <v>0.24871001000000001</v>
      </c>
      <c r="F291">
        <v>37.551998140000002</v>
      </c>
      <c r="G291">
        <v>0.74690002</v>
      </c>
      <c r="H291">
        <v>36.879001619999997</v>
      </c>
      <c r="J291" s="2">
        <f>TREND(Calibration!$A$2:$A$4,Calibration!$B$2:$B$4,C291)</f>
        <v>256.17148897533889</v>
      </c>
      <c r="K291" s="2">
        <f>TREND(Calibration!$A$2:$A$4,Calibration!$C$2:$C$4,E291)</f>
        <v>425.26917062570146</v>
      </c>
      <c r="L291" s="2">
        <f>TREND(Calibration!$A$2:$A$4,Calibration!$D$2:$D$4,G291)</f>
        <v>542.22609224954465</v>
      </c>
    </row>
    <row r="292" spans="1:12" x14ac:dyDescent="0.25">
      <c r="A292">
        <v>1450090</v>
      </c>
      <c r="B292">
        <v>15.20199966</v>
      </c>
      <c r="C292">
        <v>0.30199999</v>
      </c>
      <c r="D292">
        <v>39.673000340000002</v>
      </c>
      <c r="E292">
        <v>0.24811</v>
      </c>
      <c r="F292">
        <v>37.659999849999998</v>
      </c>
      <c r="G292">
        <v>0.75340003</v>
      </c>
      <c r="H292">
        <v>36.909999849999998</v>
      </c>
      <c r="J292" s="2">
        <f>TREND(Calibration!$A$2:$A$4,Calibration!$B$2:$B$4,C292)</f>
        <v>311.85077868833082</v>
      </c>
      <c r="K292" s="2">
        <f>TREND(Calibration!$A$2:$A$4,Calibration!$C$2:$C$4,E292)</f>
        <v>420.58511843166116</v>
      </c>
      <c r="L292" s="2">
        <f>TREND(Calibration!$A$2:$A$4,Calibration!$D$2:$D$4,G292)</f>
        <v>546.83255455743358</v>
      </c>
    </row>
    <row r="293" spans="1:12" x14ac:dyDescent="0.25">
      <c r="A293">
        <v>1455080</v>
      </c>
      <c r="B293">
        <v>15.10499954</v>
      </c>
      <c r="C293">
        <v>0.30270999999999998</v>
      </c>
      <c r="D293">
        <v>39.668998719999998</v>
      </c>
      <c r="E293">
        <v>0.24815999999999999</v>
      </c>
      <c r="F293">
        <v>37.570999149999999</v>
      </c>
      <c r="G293">
        <v>0.74580002000000001</v>
      </c>
      <c r="H293">
        <v>36.914001460000001</v>
      </c>
      <c r="J293" s="2">
        <f>TREND(Calibration!$A$2:$A$4,Calibration!$B$2:$B$4,C293)</f>
        <v>314.99080123712724</v>
      </c>
      <c r="K293" s="2">
        <f>TREND(Calibration!$A$2:$A$4,Calibration!$C$2:$C$4,E293)</f>
        <v>420.97544960897835</v>
      </c>
      <c r="L293" s="2">
        <f>TREND(Calibration!$A$2:$A$4,Calibration!$D$2:$D$4,G293)</f>
        <v>541.44653828906178</v>
      </c>
    </row>
    <row r="294" spans="1:12" x14ac:dyDescent="0.25">
      <c r="A294">
        <v>1460079</v>
      </c>
      <c r="B294">
        <v>15.09500027</v>
      </c>
      <c r="C294">
        <v>0.30303001000000002</v>
      </c>
      <c r="D294">
        <v>39.681999210000001</v>
      </c>
      <c r="E294">
        <v>0.24806</v>
      </c>
      <c r="F294">
        <v>37.598999020000001</v>
      </c>
      <c r="G294">
        <v>0.74629997999999997</v>
      </c>
      <c r="H294">
        <v>36.929000850000001</v>
      </c>
      <c r="J294" s="2">
        <f>TREND(Calibration!$A$2:$A$4,Calibration!$B$2:$B$4,C294)</f>
        <v>316.40604696020227</v>
      </c>
      <c r="K294" s="2">
        <f>TREND(Calibration!$A$2:$A$4,Calibration!$C$2:$C$4,E294)</f>
        <v>420.19478725434419</v>
      </c>
      <c r="L294" s="2">
        <f>TREND(Calibration!$A$2:$A$4,Calibration!$D$2:$D$4,G294)</f>
        <v>541.80085265095545</v>
      </c>
    </row>
    <row r="295" spans="1:12" x14ac:dyDescent="0.25">
      <c r="A295">
        <v>1465177</v>
      </c>
      <c r="B295">
        <v>15.149999619999999</v>
      </c>
      <c r="C295">
        <v>0.30827000999999998</v>
      </c>
      <c r="D295">
        <v>39.692001339999997</v>
      </c>
      <c r="E295">
        <v>0.248</v>
      </c>
      <c r="F295">
        <v>37.603000639999998</v>
      </c>
      <c r="G295">
        <v>0.74580002000000001</v>
      </c>
      <c r="H295">
        <v>36.868999479999999</v>
      </c>
      <c r="J295" s="2">
        <f>TREND(Calibration!$A$2:$A$4,Calibration!$B$2:$B$4,C295)</f>
        <v>339.57997149041034</v>
      </c>
      <c r="K295" s="2">
        <f>TREND(Calibration!$A$2:$A$4,Calibration!$C$2:$C$4,E295)</f>
        <v>419.72638984156379</v>
      </c>
      <c r="L295" s="2">
        <f>TREND(Calibration!$A$2:$A$4,Calibration!$D$2:$D$4,G295)</f>
        <v>541.44653828906178</v>
      </c>
    </row>
    <row r="296" spans="1:12" x14ac:dyDescent="0.25">
      <c r="A296">
        <v>1470087</v>
      </c>
      <c r="B296">
        <v>15.123999599999999</v>
      </c>
      <c r="C296">
        <v>0.30179</v>
      </c>
      <c r="D296">
        <v>39.710998539999999</v>
      </c>
      <c r="E296">
        <v>0.24806</v>
      </c>
      <c r="F296">
        <v>37.603000639999998</v>
      </c>
      <c r="G296">
        <v>0.74959998999999999</v>
      </c>
      <c r="H296">
        <v>36.91999817</v>
      </c>
      <c r="J296" s="2">
        <f>TREND(Calibration!$A$2:$A$4,Calibration!$B$2:$B$4,C296)</f>
        <v>310.9220969302969</v>
      </c>
      <c r="K296" s="2">
        <f>TREND(Calibration!$A$2:$A$4,Calibration!$C$2:$C$4,E296)</f>
        <v>420.19478725434419</v>
      </c>
      <c r="L296" s="2">
        <f>TREND(Calibration!$A$2:$A$4,Calibration!$D$2:$D$4,G296)</f>
        <v>544.13952161925806</v>
      </c>
    </row>
    <row r="297" spans="1:12" x14ac:dyDescent="0.25">
      <c r="A297">
        <v>1475080</v>
      </c>
      <c r="B297">
        <v>15.1079998</v>
      </c>
      <c r="C297">
        <v>0.30325001000000001</v>
      </c>
      <c r="D297">
        <v>39.703998570000003</v>
      </c>
      <c r="E297">
        <v>0.24806</v>
      </c>
      <c r="F297">
        <v>37.5929985</v>
      </c>
      <c r="G297">
        <v>0.73989998999999995</v>
      </c>
      <c r="H297">
        <v>36.847000119999997</v>
      </c>
      <c r="J297" s="2">
        <f>TREND(Calibration!$A$2:$A$4,Calibration!$B$2:$B$4,C297)</f>
        <v>317.37899799009642</v>
      </c>
      <c r="K297" s="2">
        <f>TREND(Calibration!$A$2:$A$4,Calibration!$C$2:$C$4,E297)</f>
        <v>420.19478725434419</v>
      </c>
      <c r="L297" s="2">
        <f>TREND(Calibration!$A$2:$A$4,Calibration!$D$2:$D$4,G297)</f>
        <v>537.26527305863681</v>
      </c>
    </row>
    <row r="298" spans="1:12" x14ac:dyDescent="0.25">
      <c r="A298">
        <v>1480087</v>
      </c>
      <c r="B298">
        <v>15.144000050000001</v>
      </c>
      <c r="C298">
        <v>0.30454001000000003</v>
      </c>
      <c r="D298">
        <v>39.662998199999997</v>
      </c>
      <c r="E298">
        <v>0.248</v>
      </c>
      <c r="F298">
        <v>37.609001159999998</v>
      </c>
      <c r="G298">
        <v>0.74089998000000001</v>
      </c>
      <c r="H298">
        <v>36.936000819999997</v>
      </c>
      <c r="J298" s="2">
        <f>TREND(Calibration!$A$2:$A$4,Calibration!$B$2:$B$4,C298)</f>
        <v>323.08402902902185</v>
      </c>
      <c r="K298" s="2">
        <f>TREND(Calibration!$A$2:$A$4,Calibration!$C$2:$C$4,E298)</f>
        <v>419.72638984156379</v>
      </c>
      <c r="L298" s="2">
        <f>TREND(Calibration!$A$2:$A$4,Calibration!$D$2:$D$4,G298)</f>
        <v>537.97395139040339</v>
      </c>
    </row>
    <row r="299" spans="1:12" x14ac:dyDescent="0.25">
      <c r="A299">
        <v>1485079</v>
      </c>
      <c r="B299">
        <v>15.199000359999999</v>
      </c>
      <c r="C299">
        <v>0.30519000000000002</v>
      </c>
      <c r="D299">
        <v>39.701000209999997</v>
      </c>
      <c r="E299">
        <v>0.24811</v>
      </c>
      <c r="F299">
        <v>37.655998230000002</v>
      </c>
      <c r="G299">
        <v>0.73659998000000004</v>
      </c>
      <c r="H299">
        <v>36.866001130000001</v>
      </c>
      <c r="J299" s="2">
        <f>TREND(Calibration!$A$2:$A$4,Calibration!$B$2:$B$4,C299)</f>
        <v>325.95861284684429</v>
      </c>
      <c r="K299" s="2">
        <f>TREND(Calibration!$A$2:$A$4,Calibration!$C$2:$C$4,E299)</f>
        <v>420.58511843166116</v>
      </c>
      <c r="L299" s="2">
        <f>TREND(Calibration!$A$2:$A$4,Calibration!$D$2:$D$4,G299)</f>
        <v>534.92660409033431</v>
      </c>
    </row>
    <row r="300" spans="1:12" x14ac:dyDescent="0.25">
      <c r="A300">
        <v>1490086</v>
      </c>
      <c r="B300">
        <v>15.07900047</v>
      </c>
      <c r="C300">
        <v>0.30357000000000001</v>
      </c>
      <c r="D300">
        <v>39.716999049999998</v>
      </c>
      <c r="E300">
        <v>0.24811</v>
      </c>
      <c r="F300">
        <v>37.548999790000003</v>
      </c>
      <c r="G300">
        <v>0.71929997000000001</v>
      </c>
      <c r="H300">
        <v>36.9070015</v>
      </c>
      <c r="J300" s="2">
        <f>TREND(Calibration!$A$2:$A$4,Calibration!$B$2:$B$4,C300)</f>
        <v>318.79415526307753</v>
      </c>
      <c r="K300" s="2">
        <f>TREND(Calibration!$A$2:$A$4,Calibration!$C$2:$C$4,E300)</f>
        <v>420.58511843166116</v>
      </c>
      <c r="L300" s="2">
        <f>TREND(Calibration!$A$2:$A$4,Calibration!$D$2:$D$4,G300)</f>
        <v>522.66633926134125</v>
      </c>
    </row>
    <row r="301" spans="1:12" x14ac:dyDescent="0.25">
      <c r="A301">
        <v>1495088</v>
      </c>
      <c r="B301">
        <v>14.942999840000001</v>
      </c>
      <c r="C301">
        <v>0.30459999999999998</v>
      </c>
      <c r="D301">
        <v>39.673000340000002</v>
      </c>
      <c r="E301">
        <v>0.24806</v>
      </c>
      <c r="F301">
        <v>37.576999659999998</v>
      </c>
      <c r="G301">
        <v>0.72149998000000004</v>
      </c>
      <c r="H301">
        <v>36.966999049999998</v>
      </c>
      <c r="J301" s="2">
        <f>TREND(Calibration!$A$2:$A$4,Calibration!$B$2:$B$4,C301)</f>
        <v>323.34933508485506</v>
      </c>
      <c r="K301" s="2">
        <f>TREND(Calibration!$A$2:$A$4,Calibration!$C$2:$C$4,E301)</f>
        <v>420.19478725434419</v>
      </c>
      <c r="L301" s="2">
        <f>TREND(Calibration!$A$2:$A$4,Calibration!$D$2:$D$4,G301)</f>
        <v>524.22545426916111</v>
      </c>
    </row>
    <row r="302" spans="1:12" x14ac:dyDescent="0.25">
      <c r="A302">
        <v>1500087</v>
      </c>
      <c r="B302">
        <v>14.916999819999999</v>
      </c>
      <c r="C302">
        <v>0.30637999999999999</v>
      </c>
      <c r="D302">
        <v>39.701000209999997</v>
      </c>
      <c r="E302">
        <v>0.24815999999999999</v>
      </c>
      <c r="F302">
        <v>37.57400131</v>
      </c>
      <c r="G302">
        <v>0.71719997999999996</v>
      </c>
      <c r="H302">
        <v>36.948001859999998</v>
      </c>
      <c r="J302" s="2">
        <f>TREND(Calibration!$A$2:$A$4,Calibration!$B$2:$B$4,C302)</f>
        <v>331.22139341763568</v>
      </c>
      <c r="K302" s="2">
        <f>TREND(Calibration!$A$2:$A$4,Calibration!$C$2:$C$4,E302)</f>
        <v>420.97544960897835</v>
      </c>
      <c r="L302" s="2">
        <f>TREND(Calibration!$A$2:$A$4,Calibration!$D$2:$D$4,G302)</f>
        <v>521.17810696909191</v>
      </c>
    </row>
    <row r="303" spans="1:12" x14ac:dyDescent="0.25">
      <c r="A303">
        <v>1505079</v>
      </c>
      <c r="B303">
        <v>14.93999958</v>
      </c>
      <c r="C303">
        <v>0.30864998999999999</v>
      </c>
      <c r="D303">
        <v>39.666000369999999</v>
      </c>
      <c r="E303">
        <v>0.24806</v>
      </c>
      <c r="F303">
        <v>37.640998840000002</v>
      </c>
      <c r="G303">
        <v>0.72199999999999998</v>
      </c>
      <c r="H303">
        <v>36.944999690000003</v>
      </c>
      <c r="J303" s="2">
        <f>TREND(Calibration!$A$2:$A$4,Calibration!$B$2:$B$4,C303)</f>
        <v>341.26043481922511</v>
      </c>
      <c r="K303" s="2">
        <f>TREND(Calibration!$A$2:$A$4,Calibration!$C$2:$C$4,E303)</f>
        <v>420.19478725434419</v>
      </c>
      <c r="L303" s="2">
        <f>TREND(Calibration!$A$2:$A$4,Calibration!$D$2:$D$4,G303)</f>
        <v>524.57981115217979</v>
      </c>
    </row>
    <row r="304" spans="1:12" x14ac:dyDescent="0.25">
      <c r="A304">
        <v>1510091</v>
      </c>
      <c r="B304">
        <v>14.994999890000001</v>
      </c>
      <c r="C304">
        <v>0.30388999</v>
      </c>
      <c r="D304">
        <v>39.703998570000003</v>
      </c>
      <c r="E304">
        <v>0.248</v>
      </c>
      <c r="F304">
        <v>37.625</v>
      </c>
      <c r="G304">
        <v>0.71230000000000004</v>
      </c>
      <c r="H304">
        <v>36.849998470000003</v>
      </c>
      <c r="J304" s="2">
        <f>TREND(Calibration!$A$2:$A$4,Calibration!$B$2:$B$4,C304)</f>
        <v>320.20931253605863</v>
      </c>
      <c r="K304" s="2">
        <f>TREND(Calibration!$A$2:$A$4,Calibration!$C$2:$C$4,E304)</f>
        <v>419.72638984156379</v>
      </c>
      <c r="L304" s="2">
        <f>TREND(Calibration!$A$2:$A$4,Calibration!$D$2:$D$4,G304)</f>
        <v>517.70556259155865</v>
      </c>
    </row>
    <row r="305" spans="1:12" x14ac:dyDescent="0.25">
      <c r="A305">
        <v>1515079</v>
      </c>
      <c r="B305">
        <v>15.06299973</v>
      </c>
      <c r="C305">
        <v>0.30199999</v>
      </c>
      <c r="D305">
        <v>39.694999690000003</v>
      </c>
      <c r="E305">
        <v>0.24806</v>
      </c>
      <c r="F305">
        <v>37.609001159999998</v>
      </c>
      <c r="G305">
        <v>0.71069998000000001</v>
      </c>
      <c r="H305">
        <v>36.855998990000003</v>
      </c>
      <c r="J305" s="2">
        <f>TREND(Calibration!$A$2:$A$4,Calibration!$B$2:$B$4,C305)</f>
        <v>311.85077868833082</v>
      </c>
      <c r="K305" s="2">
        <f>TREND(Calibration!$A$2:$A$4,Calibration!$C$2:$C$4,E305)</f>
        <v>420.19478725434419</v>
      </c>
      <c r="L305" s="2">
        <f>TREND(Calibration!$A$2:$A$4,Calibration!$D$2:$D$4,G305)</f>
        <v>516.57165174805709</v>
      </c>
    </row>
    <row r="306" spans="1:12" x14ac:dyDescent="0.25">
      <c r="A306">
        <v>1520079</v>
      </c>
      <c r="B306">
        <v>15.07600021</v>
      </c>
      <c r="C306">
        <v>0.31086998999999998</v>
      </c>
      <c r="D306">
        <v>39.701000209999997</v>
      </c>
      <c r="E306">
        <v>0.24806</v>
      </c>
      <c r="F306">
        <v>37.570999149999999</v>
      </c>
      <c r="G306">
        <v>0.71120000000000005</v>
      </c>
      <c r="H306">
        <v>36.944999690000003</v>
      </c>
      <c r="J306" s="2">
        <f>TREND(Calibration!$A$2:$A$4,Calibration!$B$2:$B$4,C306)</f>
        <v>351.07839521179426</v>
      </c>
      <c r="K306" s="2">
        <f>TREND(Calibration!$A$2:$A$4,Calibration!$C$2:$C$4,E306)</f>
        <v>420.19478725434419</v>
      </c>
      <c r="L306" s="2">
        <f>TREND(Calibration!$A$2:$A$4,Calibration!$D$2:$D$4,G306)</f>
        <v>516.92600863107577</v>
      </c>
    </row>
    <row r="307" spans="1:12" x14ac:dyDescent="0.25">
      <c r="A307">
        <v>1525088</v>
      </c>
      <c r="B307">
        <v>15.06000042</v>
      </c>
      <c r="C307">
        <v>0.30735001000000001</v>
      </c>
      <c r="D307">
        <v>39.694999690000003</v>
      </c>
      <c r="E307">
        <v>0.24806</v>
      </c>
      <c r="F307">
        <v>37.618000029999997</v>
      </c>
      <c r="G307">
        <v>0.70480001000000003</v>
      </c>
      <c r="H307">
        <v>36.872001650000001</v>
      </c>
      <c r="J307" s="2">
        <f>TREND(Calibration!$A$2:$A$4,Calibration!$B$2:$B$4,C307)</f>
        <v>335.51126718358</v>
      </c>
      <c r="K307" s="2">
        <f>TREND(Calibration!$A$2:$A$4,Calibration!$C$2:$C$4,E307)</f>
        <v>420.19478725434419</v>
      </c>
      <c r="L307" s="2">
        <f>TREND(Calibration!$A$2:$A$4,Calibration!$D$2:$D$4,G307)</f>
        <v>512.39042903875725</v>
      </c>
    </row>
    <row r="308" spans="1:12" x14ac:dyDescent="0.25">
      <c r="A308">
        <v>1530101</v>
      </c>
      <c r="B308">
        <v>14.96199989</v>
      </c>
      <c r="C308">
        <v>0.30530000000000002</v>
      </c>
      <c r="D308">
        <v>39.716999049999998</v>
      </c>
      <c r="E308">
        <v>0.248</v>
      </c>
      <c r="F308">
        <v>37.57400131</v>
      </c>
      <c r="G308">
        <v>0.69559996999999996</v>
      </c>
      <c r="H308">
        <v>36.86000061</v>
      </c>
      <c r="J308" s="2">
        <f>TREND(Calibration!$A$2:$A$4,Calibration!$B$2:$B$4,C308)</f>
        <v>326.44508836179148</v>
      </c>
      <c r="K308" s="2">
        <f>TREND(Calibration!$A$2:$A$4,Calibration!$C$2:$C$4,E308)</f>
        <v>419.72638984156379</v>
      </c>
      <c r="L308" s="2">
        <f>TREND(Calibration!$A$2:$A$4,Calibration!$D$2:$D$4,G308)</f>
        <v>505.87049484002966</v>
      </c>
    </row>
    <row r="309" spans="1:12" x14ac:dyDescent="0.25">
      <c r="A309">
        <v>1535162</v>
      </c>
      <c r="B309">
        <v>14.90999985</v>
      </c>
      <c r="C309">
        <v>0.30588999</v>
      </c>
      <c r="D309">
        <v>39.710998539999999</v>
      </c>
      <c r="E309">
        <v>0.248</v>
      </c>
      <c r="F309">
        <v>37.555000309999997</v>
      </c>
      <c r="G309">
        <v>0.69989997000000004</v>
      </c>
      <c r="H309">
        <v>36.95500183</v>
      </c>
      <c r="J309" s="2">
        <f>TREND(Calibration!$A$2:$A$4,Calibration!$B$2:$B$4,C309)</f>
        <v>329.05432189873363</v>
      </c>
      <c r="K309" s="2">
        <f>TREND(Calibration!$A$2:$A$4,Calibration!$C$2:$C$4,E309)</f>
        <v>419.72638984156379</v>
      </c>
      <c r="L309" s="2">
        <f>TREND(Calibration!$A$2:$A$4,Calibration!$D$2:$D$4,G309)</f>
        <v>508.91784214009891</v>
      </c>
    </row>
    <row r="310" spans="1:12" x14ac:dyDescent="0.25">
      <c r="A310">
        <v>1540080</v>
      </c>
      <c r="B310">
        <v>14.875</v>
      </c>
      <c r="C310">
        <v>0.30480998999999998</v>
      </c>
      <c r="D310">
        <v>39.738998410000001</v>
      </c>
      <c r="E310">
        <v>0.24806</v>
      </c>
      <c r="F310">
        <v>37.583999630000001</v>
      </c>
      <c r="G310">
        <v>0.69069999000000004</v>
      </c>
      <c r="H310">
        <v>36.903999329999998</v>
      </c>
      <c r="J310" s="2">
        <f>TREND(Calibration!$A$2:$A$4,Calibration!$B$2:$B$4,C310)</f>
        <v>324.27801684288897</v>
      </c>
      <c r="K310" s="2">
        <f>TREND(Calibration!$A$2:$A$4,Calibration!$C$2:$C$4,E310)</f>
        <v>420.19478725434419</v>
      </c>
      <c r="L310" s="2">
        <f>TREND(Calibration!$A$2:$A$4,Calibration!$D$2:$D$4,G310)</f>
        <v>502.39795046249645</v>
      </c>
    </row>
    <row r="311" spans="1:12" x14ac:dyDescent="0.25">
      <c r="A311">
        <v>1545087</v>
      </c>
      <c r="B311">
        <v>14.88799953</v>
      </c>
      <c r="C311">
        <v>0.30568001</v>
      </c>
      <c r="D311">
        <v>39.722999569999999</v>
      </c>
      <c r="E311">
        <v>0.24806</v>
      </c>
      <c r="F311">
        <v>37.570999149999999</v>
      </c>
      <c r="G311">
        <v>0.69069999000000004</v>
      </c>
      <c r="H311">
        <v>36.929000850000001</v>
      </c>
      <c r="J311" s="2">
        <f>TREND(Calibration!$A$2:$A$4,Calibration!$B$2:$B$4,C311)</f>
        <v>328.12568436574634</v>
      </c>
      <c r="K311" s="2">
        <f>TREND(Calibration!$A$2:$A$4,Calibration!$C$2:$C$4,E311)</f>
        <v>420.19478725434419</v>
      </c>
      <c r="L311" s="2">
        <f>TREND(Calibration!$A$2:$A$4,Calibration!$D$2:$D$4,G311)</f>
        <v>502.39795046249645</v>
      </c>
    </row>
    <row r="312" spans="1:12" x14ac:dyDescent="0.25">
      <c r="A312">
        <v>1550081</v>
      </c>
      <c r="B312">
        <v>14.98200035</v>
      </c>
      <c r="C312">
        <v>0.30583999000000001</v>
      </c>
      <c r="D312">
        <v>39.692001339999997</v>
      </c>
      <c r="E312">
        <v>0.24806</v>
      </c>
      <c r="F312">
        <v>37.644001009999997</v>
      </c>
      <c r="G312">
        <v>0.70099997999999997</v>
      </c>
      <c r="H312">
        <v>36.938999180000003</v>
      </c>
      <c r="J312" s="2">
        <f>TREND(Calibration!$A$2:$A$4,Calibration!$B$2:$B$4,C312)</f>
        <v>328.83319666466673</v>
      </c>
      <c r="K312" s="2">
        <f>TREND(Calibration!$A$2:$A$4,Calibration!$C$2:$C$4,E312)</f>
        <v>420.19478725434419</v>
      </c>
      <c r="L312" s="2">
        <f>TREND(Calibration!$A$2:$A$4,Calibration!$D$2:$D$4,G312)</f>
        <v>509.69740318743584</v>
      </c>
    </row>
    <row r="313" spans="1:12" x14ac:dyDescent="0.25">
      <c r="A313">
        <v>1555084</v>
      </c>
      <c r="B313">
        <v>15.027000429999999</v>
      </c>
      <c r="C313">
        <v>0.30210998999999999</v>
      </c>
      <c r="D313">
        <v>39.716999049999998</v>
      </c>
      <c r="E313">
        <v>0.248</v>
      </c>
      <c r="F313">
        <v>37.650001529999997</v>
      </c>
      <c r="G313">
        <v>0.70370001000000004</v>
      </c>
      <c r="H313">
        <v>36.966999049999998</v>
      </c>
      <c r="J313" s="2">
        <f>TREND(Calibration!$A$2:$A$4,Calibration!$B$2:$B$4,C313)</f>
        <v>312.33725420327801</v>
      </c>
      <c r="K313" s="2">
        <f>TREND(Calibration!$A$2:$A$4,Calibration!$C$2:$C$4,E313)</f>
        <v>419.72638984156379</v>
      </c>
      <c r="L313" s="2">
        <f>TREND(Calibration!$A$2:$A$4,Calibration!$D$2:$D$4,G313)</f>
        <v>511.61087507827443</v>
      </c>
    </row>
    <row r="314" spans="1:12" x14ac:dyDescent="0.25">
      <c r="A314">
        <v>1560079</v>
      </c>
      <c r="B314">
        <v>15.024000170000001</v>
      </c>
      <c r="C314">
        <v>0.30335000000000001</v>
      </c>
      <c r="D314">
        <v>39.701000209999997</v>
      </c>
      <c r="E314">
        <v>0.24815999999999999</v>
      </c>
      <c r="F314">
        <v>37.603000639999998</v>
      </c>
      <c r="G314">
        <v>0.6875</v>
      </c>
      <c r="H314">
        <v>36.894001009999997</v>
      </c>
      <c r="J314" s="2">
        <f>TREND(Calibration!$A$2:$A$4,Calibration!$B$2:$B$4,C314)</f>
        <v>317.82120423318338</v>
      </c>
      <c r="K314" s="2">
        <f>TREND(Calibration!$A$2:$A$4,Calibration!$C$2:$C$4,E314)</f>
        <v>420.97544960897835</v>
      </c>
      <c r="L314" s="2">
        <f>TREND(Calibration!$A$2:$A$4,Calibration!$D$2:$D$4,G314)</f>
        <v>500.13016420976425</v>
      </c>
    </row>
    <row r="315" spans="1:12" x14ac:dyDescent="0.25">
      <c r="A315">
        <v>1565081</v>
      </c>
      <c r="B315">
        <v>15.010999679999999</v>
      </c>
      <c r="C315">
        <v>0.30179</v>
      </c>
      <c r="D315">
        <v>39.703998570000003</v>
      </c>
      <c r="E315">
        <v>0.24811</v>
      </c>
      <c r="F315">
        <v>37.618000029999997</v>
      </c>
      <c r="G315">
        <v>0.69610000000000005</v>
      </c>
      <c r="H315">
        <v>36.9640007</v>
      </c>
      <c r="J315" s="2">
        <f>TREND(Calibration!$A$2:$A$4,Calibration!$B$2:$B$4,C315)</f>
        <v>310.9220969302969</v>
      </c>
      <c r="K315" s="2">
        <f>TREND(Calibration!$A$2:$A$4,Calibration!$C$2:$C$4,E315)</f>
        <v>420.58511843166116</v>
      </c>
      <c r="L315" s="2">
        <f>TREND(Calibration!$A$2:$A$4,Calibration!$D$2:$D$4,G315)</f>
        <v>506.22485880990263</v>
      </c>
    </row>
    <row r="316" spans="1:12" x14ac:dyDescent="0.25">
      <c r="A316">
        <v>1570079</v>
      </c>
      <c r="B316">
        <v>14.946000099999999</v>
      </c>
      <c r="C316">
        <v>0.30476001000000003</v>
      </c>
      <c r="D316">
        <v>39.733001710000003</v>
      </c>
      <c r="E316">
        <v>0.248</v>
      </c>
      <c r="F316">
        <v>37.603000639999998</v>
      </c>
      <c r="G316">
        <v>0.69400001</v>
      </c>
      <c r="H316">
        <v>37.001998899999997</v>
      </c>
      <c r="J316" s="2">
        <f>TREND(Calibration!$A$2:$A$4,Calibration!$B$2:$B$4,C316)</f>
        <v>324.056980058916</v>
      </c>
      <c r="K316" s="2">
        <f>TREND(Calibration!$A$2:$A$4,Calibration!$C$2:$C$4,E316)</f>
        <v>419.72638984156379</v>
      </c>
      <c r="L316" s="2">
        <f>TREND(Calibration!$A$2:$A$4,Calibration!$D$2:$D$4,G316)</f>
        <v>504.73662651765324</v>
      </c>
    </row>
    <row r="317" spans="1:12" x14ac:dyDescent="0.25">
      <c r="A317">
        <v>1575079</v>
      </c>
      <c r="B317">
        <v>15.00399971</v>
      </c>
      <c r="C317">
        <v>0.30087000000000003</v>
      </c>
      <c r="D317">
        <v>39.729999540000001</v>
      </c>
      <c r="E317">
        <v>0.24811</v>
      </c>
      <c r="F317">
        <v>37.650001529999997</v>
      </c>
      <c r="G317">
        <v>0.69340002999999995</v>
      </c>
      <c r="H317">
        <v>36.948001859999998</v>
      </c>
      <c r="J317" s="2">
        <f>TREND(Calibration!$A$2:$A$4,Calibration!$B$2:$B$4,C317)</f>
        <v>306.85339262346656</v>
      </c>
      <c r="K317" s="2">
        <f>TREND(Calibration!$A$2:$A$4,Calibration!$C$2:$C$4,E317)</f>
        <v>420.58511843166116</v>
      </c>
      <c r="L317" s="2">
        <f>TREND(Calibration!$A$2:$A$4,Calibration!$D$2:$D$4,G317)</f>
        <v>504.3114294401891</v>
      </c>
    </row>
    <row r="318" spans="1:12" x14ac:dyDescent="0.25">
      <c r="A318">
        <v>1580079</v>
      </c>
      <c r="B318">
        <v>14.994999890000001</v>
      </c>
      <c r="C318">
        <v>0.30281001000000002</v>
      </c>
      <c r="D318">
        <v>39.738998410000001</v>
      </c>
      <c r="E318">
        <v>0.24806</v>
      </c>
      <c r="F318">
        <v>37.625</v>
      </c>
      <c r="G318">
        <v>0.68959999000000005</v>
      </c>
      <c r="H318">
        <v>36.92599869</v>
      </c>
      <c r="J318" s="2">
        <f>TREND(Calibration!$A$2:$A$4,Calibration!$B$2:$B$4,C318)</f>
        <v>315.4330959303079</v>
      </c>
      <c r="K318" s="2">
        <f>TREND(Calibration!$A$2:$A$4,Calibration!$C$2:$C$4,E318)</f>
        <v>420.19478725434419</v>
      </c>
      <c r="L318" s="2">
        <f>TREND(Calibration!$A$2:$A$4,Calibration!$D$2:$D$4,G318)</f>
        <v>501.61839650201364</v>
      </c>
    </row>
    <row r="319" spans="1:12" x14ac:dyDescent="0.25">
      <c r="A319">
        <v>1585082</v>
      </c>
      <c r="B319">
        <v>14.894000050000001</v>
      </c>
      <c r="C319">
        <v>0.30335000000000001</v>
      </c>
      <c r="D319">
        <v>39.710998539999999</v>
      </c>
      <c r="E319">
        <v>0.24795</v>
      </c>
      <c r="F319">
        <v>37.555000309999997</v>
      </c>
      <c r="G319">
        <v>0.68419998999999998</v>
      </c>
      <c r="H319">
        <v>36.995998380000003</v>
      </c>
      <c r="J319" s="2">
        <f>TREND(Calibration!$A$2:$A$4,Calibration!$B$2:$B$4,C319)</f>
        <v>317.82120423318338</v>
      </c>
      <c r="K319" s="2">
        <f>TREND(Calibration!$A$2:$A$4,Calibration!$C$2:$C$4,E319)</f>
        <v>419.33605866424682</v>
      </c>
      <c r="L319" s="2">
        <f>TREND(Calibration!$A$2:$A$4,Calibration!$D$2:$D$4,G319)</f>
        <v>497.79149524146158</v>
      </c>
    </row>
    <row r="320" spans="1:12" x14ac:dyDescent="0.25">
      <c r="A320">
        <v>1590079</v>
      </c>
      <c r="B320">
        <v>14.8579998</v>
      </c>
      <c r="C320">
        <v>0.30459999999999998</v>
      </c>
      <c r="D320">
        <v>39.7140007</v>
      </c>
      <c r="E320">
        <v>0.24778998999999999</v>
      </c>
      <c r="F320">
        <v>37.637001040000001</v>
      </c>
      <c r="G320">
        <v>0.6875</v>
      </c>
      <c r="H320">
        <v>36.958000179999999</v>
      </c>
      <c r="J320" s="2">
        <f>TREND(Calibration!$A$2:$A$4,Calibration!$B$2:$B$4,C320)</f>
        <v>323.34933508485506</v>
      </c>
      <c r="K320" s="2">
        <f>TREND(Calibration!$A$2:$A$4,Calibration!$C$2:$C$4,E320)</f>
        <v>418.08692083059645</v>
      </c>
      <c r="L320" s="2">
        <f>TREND(Calibration!$A$2:$A$4,Calibration!$D$2:$D$4,G320)</f>
        <v>500.13016420976425</v>
      </c>
    </row>
    <row r="321" spans="1:12" x14ac:dyDescent="0.25">
      <c r="A321">
        <v>1595086</v>
      </c>
      <c r="B321">
        <v>14.760999679999999</v>
      </c>
      <c r="C321">
        <v>0.30048998999999998</v>
      </c>
      <c r="D321">
        <v>39.744998930000001</v>
      </c>
      <c r="E321">
        <v>0.24789</v>
      </c>
      <c r="F321">
        <v>37.568000789999999</v>
      </c>
      <c r="G321">
        <v>0.67129998999999996</v>
      </c>
      <c r="H321">
        <v>36.914001460000001</v>
      </c>
      <c r="J321" s="2">
        <f>TREND(Calibration!$A$2:$A$4,Calibration!$B$2:$B$4,C321)</f>
        <v>305.17279661951125</v>
      </c>
      <c r="K321" s="2">
        <f>TREND(Calibration!$A$2:$A$4,Calibration!$C$2:$C$4,E321)</f>
        <v>418.86766125146619</v>
      </c>
      <c r="L321" s="2">
        <f>TREND(Calibration!$A$2:$A$4,Calibration!$D$2:$D$4,G321)</f>
        <v>488.649453341254</v>
      </c>
    </row>
    <row r="322" spans="1:12" x14ac:dyDescent="0.25">
      <c r="A322">
        <v>1600084</v>
      </c>
      <c r="B322">
        <v>14.760999679999999</v>
      </c>
      <c r="C322">
        <v>0.30011000999999998</v>
      </c>
      <c r="D322">
        <v>39.742000580000003</v>
      </c>
      <c r="E322">
        <v>0.24767998999999999</v>
      </c>
      <c r="F322">
        <v>37.563999180000003</v>
      </c>
      <c r="G322">
        <v>0.67019998999999997</v>
      </c>
      <c r="H322">
        <v>36.993000029999997</v>
      </c>
      <c r="J322" s="2">
        <f>TREND(Calibration!$A$2:$A$4,Calibration!$B$2:$B$4,C322)</f>
        <v>303.49233329069671</v>
      </c>
      <c r="K322" s="2">
        <f>TREND(Calibration!$A$2:$A$4,Calibration!$C$2:$C$4,E322)</f>
        <v>417.22819224049908</v>
      </c>
      <c r="L322" s="2">
        <f>TREND(Calibration!$A$2:$A$4,Calibration!$D$2:$D$4,G322)</f>
        <v>487.86989938077119</v>
      </c>
    </row>
    <row r="323" spans="1:12" x14ac:dyDescent="0.25">
      <c r="A323">
        <v>1605175</v>
      </c>
      <c r="B323">
        <v>14.744999890000001</v>
      </c>
      <c r="C323">
        <v>0.30680998999999998</v>
      </c>
      <c r="D323">
        <v>39.738998410000001</v>
      </c>
      <c r="E323">
        <v>0.24778998999999999</v>
      </c>
      <c r="F323">
        <v>37.622001650000001</v>
      </c>
      <c r="G323">
        <v>0.67339998000000001</v>
      </c>
      <c r="H323">
        <v>36.916999820000001</v>
      </c>
      <c r="J323" s="2">
        <f>TREND(Calibration!$A$2:$A$4,Calibration!$B$2:$B$4,C323)</f>
        <v>333.12302620556397</v>
      </c>
      <c r="K323" s="2">
        <f>TREND(Calibration!$A$2:$A$4,Calibration!$C$2:$C$4,E323)</f>
        <v>418.08692083059645</v>
      </c>
      <c r="L323" s="2">
        <f>TREND(Calibration!$A$2:$A$4,Calibration!$D$2:$D$4,G323)</f>
        <v>490.13768563350345</v>
      </c>
    </row>
    <row r="324" spans="1:12" x14ac:dyDescent="0.25">
      <c r="A324">
        <v>1610079</v>
      </c>
      <c r="B324">
        <v>14.70600033</v>
      </c>
      <c r="C324">
        <v>0.30588999</v>
      </c>
      <c r="D324">
        <v>39.729999540000001</v>
      </c>
      <c r="E324">
        <v>0.24745998999999999</v>
      </c>
      <c r="F324">
        <v>37.625</v>
      </c>
      <c r="G324">
        <v>0.67610002000000002</v>
      </c>
      <c r="H324">
        <v>36.990001679999999</v>
      </c>
      <c r="J324" s="2">
        <f>TREND(Calibration!$A$2:$A$4,Calibration!$B$2:$B$4,C324)</f>
        <v>329.05432189873363</v>
      </c>
      <c r="K324" s="2">
        <f>TREND(Calibration!$A$2:$A$4,Calibration!$C$2:$C$4,E324)</f>
        <v>415.51073506030389</v>
      </c>
      <c r="L324" s="2">
        <f>TREND(Calibration!$A$2:$A$4,Calibration!$D$2:$D$4,G324)</f>
        <v>492.05116461119616</v>
      </c>
    </row>
    <row r="325" spans="1:12" x14ac:dyDescent="0.25">
      <c r="A325">
        <v>1615079</v>
      </c>
      <c r="B325">
        <v>14.661000250000001</v>
      </c>
      <c r="C325">
        <v>0.30871000999999998</v>
      </c>
      <c r="D325">
        <v>39.716999049999998</v>
      </c>
      <c r="E325">
        <v>0.24729999999999999</v>
      </c>
      <c r="F325">
        <v>37.603000639999998</v>
      </c>
      <c r="G325">
        <v>0.66750001999999997</v>
      </c>
      <c r="H325">
        <v>37.027999880000003</v>
      </c>
      <c r="J325" s="2">
        <f>TREND(Calibration!$A$2:$A$4,Calibration!$B$2:$B$4,C325)</f>
        <v>341.52587355019887</v>
      </c>
      <c r="K325" s="2">
        <f>TREND(Calibration!$A$2:$A$4,Calibration!$C$2:$C$4,E325)</f>
        <v>414.2617533591249</v>
      </c>
      <c r="L325" s="2">
        <f>TREND(Calibration!$A$2:$A$4,Calibration!$D$2:$D$4,G325)</f>
        <v>485.95647001105777</v>
      </c>
    </row>
    <row r="326" spans="1:12" x14ac:dyDescent="0.25">
      <c r="A326">
        <v>1620081</v>
      </c>
      <c r="B326">
        <v>14.602000240000001</v>
      </c>
      <c r="C326">
        <v>0.30772999000000001</v>
      </c>
      <c r="D326">
        <v>39.710998539999999</v>
      </c>
      <c r="E326">
        <v>0.24740999999999999</v>
      </c>
      <c r="F326">
        <v>37.598999020000001</v>
      </c>
      <c r="G326">
        <v>0.66750001999999997</v>
      </c>
      <c r="H326">
        <v>37.027999880000003</v>
      </c>
      <c r="J326" s="2">
        <f>TREND(Calibration!$A$2:$A$4,Calibration!$B$2:$B$4,C326)</f>
        <v>337.19173051239454</v>
      </c>
      <c r="K326" s="2">
        <f>TREND(Calibration!$A$2:$A$4,Calibration!$C$2:$C$4,E326)</f>
        <v>415.12048194922249</v>
      </c>
      <c r="L326" s="2">
        <f>TREND(Calibration!$A$2:$A$4,Calibration!$D$2:$D$4,G326)</f>
        <v>485.95647001105777</v>
      </c>
    </row>
    <row r="327" spans="1:12" x14ac:dyDescent="0.25">
      <c r="A327">
        <v>1625080</v>
      </c>
      <c r="B327">
        <v>14.56000042</v>
      </c>
      <c r="C327">
        <v>0.30206000999999999</v>
      </c>
      <c r="D327">
        <v>39.755001069999999</v>
      </c>
      <c r="E327">
        <v>0.24735001000000001</v>
      </c>
      <c r="F327">
        <v>37.576999659999998</v>
      </c>
      <c r="G327">
        <v>0.66479999000000001</v>
      </c>
      <c r="H327">
        <v>37.030998230000002</v>
      </c>
      <c r="J327" s="2">
        <f>TREND(Calibration!$A$2:$A$4,Calibration!$B$2:$B$4,C327)</f>
        <v>312.1162174193048</v>
      </c>
      <c r="K327" s="2">
        <f>TREND(Calibration!$A$2:$A$4,Calibration!$C$2:$C$4,E327)</f>
        <v>414.65216260267744</v>
      </c>
      <c r="L327" s="2">
        <f>TREND(Calibration!$A$2:$A$4,Calibration!$D$2:$D$4,G327)</f>
        <v>484.04299812021924</v>
      </c>
    </row>
    <row r="328" spans="1:12" x14ac:dyDescent="0.25">
      <c r="A328">
        <v>1630079</v>
      </c>
      <c r="B328">
        <v>14.557000159999999</v>
      </c>
      <c r="C328">
        <v>0.30298001000000002</v>
      </c>
      <c r="D328">
        <v>39.707000729999997</v>
      </c>
      <c r="E328">
        <v>0.24740999999999999</v>
      </c>
      <c r="F328">
        <v>37.603000639999998</v>
      </c>
      <c r="G328">
        <v>0.66210002000000001</v>
      </c>
      <c r="H328">
        <v>37.075000760000002</v>
      </c>
      <c r="J328" s="2">
        <f>TREND(Calibration!$A$2:$A$4,Calibration!$B$2:$B$4,C328)</f>
        <v>316.18492172613537</v>
      </c>
      <c r="K328" s="2">
        <f>TREND(Calibration!$A$2:$A$4,Calibration!$C$2:$C$4,E328)</f>
        <v>415.12048194922249</v>
      </c>
      <c r="L328" s="2">
        <f>TREND(Calibration!$A$2:$A$4,Calibration!$D$2:$D$4,G328)</f>
        <v>482.12956875050583</v>
      </c>
    </row>
    <row r="329" spans="1:12" x14ac:dyDescent="0.25">
      <c r="A329">
        <v>1635080</v>
      </c>
      <c r="B329">
        <v>14.472000120000001</v>
      </c>
      <c r="C329">
        <v>0.30417000999999999</v>
      </c>
      <c r="D329">
        <v>39.755001069999999</v>
      </c>
      <c r="E329">
        <v>0.24735001000000001</v>
      </c>
      <c r="F329">
        <v>37.576999659999998</v>
      </c>
      <c r="G329">
        <v>0.65399998000000004</v>
      </c>
      <c r="H329">
        <v>37.058998109999997</v>
      </c>
      <c r="J329" s="2">
        <f>TREND(Calibration!$A$2:$A$4,Calibration!$B$2:$B$4,C329)</f>
        <v>321.44770229692676</v>
      </c>
      <c r="K329" s="2">
        <f>TREND(Calibration!$A$2:$A$4,Calibration!$C$2:$C$4,E329)</f>
        <v>414.65216260267744</v>
      </c>
      <c r="L329" s="2">
        <f>TREND(Calibration!$A$2:$A$4,Calibration!$D$2:$D$4,G329)</f>
        <v>476.38918851226106</v>
      </c>
    </row>
    <row r="330" spans="1:12" x14ac:dyDescent="0.25">
      <c r="A330">
        <v>1640079</v>
      </c>
      <c r="B330">
        <v>14.381999970000001</v>
      </c>
      <c r="C330">
        <v>0.30417000999999999</v>
      </c>
      <c r="D330">
        <v>39.744998930000001</v>
      </c>
      <c r="E330">
        <v>0.24778998999999999</v>
      </c>
      <c r="F330">
        <v>37.583999630000001</v>
      </c>
      <c r="G330">
        <v>0.65069997000000002</v>
      </c>
      <c r="H330">
        <v>37.053001399999999</v>
      </c>
      <c r="J330" s="2">
        <f>TREND(Calibration!$A$2:$A$4,Calibration!$B$2:$B$4,C330)</f>
        <v>321.44770229692676</v>
      </c>
      <c r="K330" s="2">
        <f>TREND(Calibration!$A$2:$A$4,Calibration!$C$2:$C$4,E330)</f>
        <v>418.08692083059645</v>
      </c>
      <c r="L330" s="2">
        <f>TREND(Calibration!$A$2:$A$4,Calibration!$D$2:$D$4,G330)</f>
        <v>474.05051954395844</v>
      </c>
    </row>
    <row r="331" spans="1:12" x14ac:dyDescent="0.25">
      <c r="A331">
        <v>1645079</v>
      </c>
      <c r="B331">
        <v>14.375</v>
      </c>
      <c r="C331">
        <v>0.30491998999999997</v>
      </c>
      <c r="D331">
        <v>39.749000549999998</v>
      </c>
      <c r="E331">
        <v>0.24773000000000001</v>
      </c>
      <c r="F331">
        <v>37.583999630000001</v>
      </c>
      <c r="G331">
        <v>0.65069997000000002</v>
      </c>
      <c r="H331">
        <v>37.055999759999999</v>
      </c>
      <c r="J331" s="2">
        <f>TREND(Calibration!$A$2:$A$4,Calibration!$B$2:$B$4,C331)</f>
        <v>324.76449235783616</v>
      </c>
      <c r="K331" s="2">
        <f>TREND(Calibration!$A$2:$A$4,Calibration!$C$2:$C$4,E331)</f>
        <v>417.61860148405162</v>
      </c>
      <c r="L331" s="2">
        <f>TREND(Calibration!$A$2:$A$4,Calibration!$D$2:$D$4,G331)</f>
        <v>474.05051954395844</v>
      </c>
    </row>
    <row r="332" spans="1:12" x14ac:dyDescent="0.25">
      <c r="A332">
        <v>1650086</v>
      </c>
      <c r="B332">
        <v>14.43700027</v>
      </c>
      <c r="C332">
        <v>0.30237999999999998</v>
      </c>
      <c r="D332">
        <v>39.733001710000003</v>
      </c>
      <c r="E332">
        <v>0.24773000000000001</v>
      </c>
      <c r="F332">
        <v>37.674999239999998</v>
      </c>
      <c r="G332">
        <v>0.65450001000000002</v>
      </c>
      <c r="H332">
        <v>37.043998719999998</v>
      </c>
      <c r="J332" s="2">
        <f>TREND(Calibration!$A$2:$A$4,Calibration!$B$2:$B$4,C332)</f>
        <v>313.53137469228591</v>
      </c>
      <c r="K332" s="2">
        <f>TREND(Calibration!$A$2:$A$4,Calibration!$C$2:$C$4,E332)</f>
        <v>417.61860148405162</v>
      </c>
      <c r="L332" s="2">
        <f>TREND(Calibration!$A$2:$A$4,Calibration!$D$2:$D$4,G332)</f>
        <v>476.74355248213402</v>
      </c>
    </row>
    <row r="333" spans="1:12" x14ac:dyDescent="0.25">
      <c r="A333">
        <v>1655084</v>
      </c>
      <c r="B333">
        <v>14.42399979</v>
      </c>
      <c r="C333">
        <v>0.30253999999999998</v>
      </c>
      <c r="D333">
        <v>39.777000430000001</v>
      </c>
      <c r="E333">
        <v>0.24778998999999999</v>
      </c>
      <c r="F333">
        <v>37.650001529999997</v>
      </c>
      <c r="G333">
        <v>0.64749997999999997</v>
      </c>
      <c r="H333">
        <v>37.005001069999999</v>
      </c>
      <c r="J333" s="2">
        <f>TREND(Calibration!$A$2:$A$4,Calibration!$B$2:$B$4,C333)</f>
        <v>314.23897544129977</v>
      </c>
      <c r="K333" s="2">
        <f>TREND(Calibration!$A$2:$A$4,Calibration!$C$2:$C$4,E333)</f>
        <v>418.08692083059645</v>
      </c>
      <c r="L333" s="2">
        <f>TREND(Calibration!$A$2:$A$4,Calibration!$D$2:$D$4,G333)</f>
        <v>471.78273329122624</v>
      </c>
    </row>
    <row r="334" spans="1:12" x14ac:dyDescent="0.25">
      <c r="A334">
        <v>1660079</v>
      </c>
      <c r="B334">
        <v>14.338999749999999</v>
      </c>
      <c r="C334">
        <v>0.30037998999999999</v>
      </c>
      <c r="D334">
        <v>39.784000399999996</v>
      </c>
      <c r="E334">
        <v>0.24773000000000001</v>
      </c>
      <c r="F334">
        <v>37.555000309999997</v>
      </c>
      <c r="G334">
        <v>0.63990002999999995</v>
      </c>
      <c r="H334">
        <v>36.995998380000003</v>
      </c>
      <c r="J334" s="2">
        <f>TREND(Calibration!$A$2:$A$4,Calibration!$B$2:$B$4,C334)</f>
        <v>304.68632110456406</v>
      </c>
      <c r="K334" s="2">
        <f>TREND(Calibration!$A$2:$A$4,Calibration!$C$2:$C$4,E334)</f>
        <v>417.61860148405162</v>
      </c>
      <c r="L334" s="2">
        <f>TREND(Calibration!$A$2:$A$4,Calibration!$D$2:$D$4,G334)</f>
        <v>466.3967595439795</v>
      </c>
    </row>
    <row r="335" spans="1:12" x14ac:dyDescent="0.25">
      <c r="A335">
        <v>1665086</v>
      </c>
      <c r="B335">
        <v>14.31000042</v>
      </c>
      <c r="C335">
        <v>0.30805999000000001</v>
      </c>
      <c r="D335">
        <v>39.784000399999996</v>
      </c>
      <c r="E335">
        <v>0.24784</v>
      </c>
      <c r="F335">
        <v>37.557998660000003</v>
      </c>
      <c r="G335">
        <v>0.64429997999999999</v>
      </c>
      <c r="H335">
        <v>37.025001529999997</v>
      </c>
      <c r="J335" s="2">
        <f>TREND(Calibration!$A$2:$A$4,Calibration!$B$2:$B$4,C335)</f>
        <v>338.65115705723588</v>
      </c>
      <c r="K335" s="2">
        <f>TREND(Calibration!$A$2:$A$4,Calibration!$C$2:$C$4,E335)</f>
        <v>418.47733007414922</v>
      </c>
      <c r="L335" s="2">
        <f>TREND(Calibration!$A$2:$A$4,Calibration!$D$2:$D$4,G335)</f>
        <v>469.51493995163986</v>
      </c>
    </row>
    <row r="336" spans="1:12" x14ac:dyDescent="0.25">
      <c r="A336">
        <v>1670079</v>
      </c>
      <c r="B336">
        <v>14.32299995</v>
      </c>
      <c r="C336">
        <v>0.30654000999999997</v>
      </c>
      <c r="D336">
        <v>39.755001069999999</v>
      </c>
      <c r="E336">
        <v>0.24773000000000001</v>
      </c>
      <c r="F336">
        <v>37.644001009999997</v>
      </c>
      <c r="G336">
        <v>0.65130001000000004</v>
      </c>
      <c r="H336">
        <v>36.979999540000001</v>
      </c>
      <c r="J336" s="2">
        <f>TREND(Calibration!$A$2:$A$4,Calibration!$B$2:$B$4,C336)</f>
        <v>331.92903839169662</v>
      </c>
      <c r="K336" s="2">
        <f>TREND(Calibration!$A$2:$A$4,Calibration!$C$2:$C$4,E336)</f>
        <v>417.61860148405162</v>
      </c>
      <c r="L336" s="2">
        <f>TREND(Calibration!$A$2:$A$4,Calibration!$D$2:$D$4,G336)</f>
        <v>474.47575914254764</v>
      </c>
    </row>
    <row r="337" spans="1:12" x14ac:dyDescent="0.25">
      <c r="A337">
        <v>1675145</v>
      </c>
      <c r="B337">
        <v>14.364999770000001</v>
      </c>
      <c r="C337">
        <v>0.30579001</v>
      </c>
      <c r="D337">
        <v>39.786998750000002</v>
      </c>
      <c r="E337">
        <v>0.24762000000000001</v>
      </c>
      <c r="F337">
        <v>37.555000309999997</v>
      </c>
      <c r="G337">
        <v>0.63620001000000004</v>
      </c>
      <c r="H337">
        <v>36.999000549999998</v>
      </c>
      <c r="J337" s="2">
        <f>TREND(Calibration!$A$2:$A$4,Calibration!$B$2:$B$4,C337)</f>
        <v>328.61215988069353</v>
      </c>
      <c r="K337" s="2">
        <f>TREND(Calibration!$A$2:$A$4,Calibration!$C$2:$C$4,E337)</f>
        <v>416.75987289395425</v>
      </c>
      <c r="L337" s="2">
        <f>TREND(Calibration!$A$2:$A$4,Calibration!$D$2:$D$4,G337)</f>
        <v>463.77460932137444</v>
      </c>
    </row>
    <row r="338" spans="1:12" x14ac:dyDescent="0.25">
      <c r="A338">
        <v>1680081</v>
      </c>
      <c r="B338">
        <v>14.48200035</v>
      </c>
      <c r="C338">
        <v>0.30779001</v>
      </c>
      <c r="D338">
        <v>39.798999790000003</v>
      </c>
      <c r="E338">
        <v>0.24735001000000001</v>
      </c>
      <c r="F338">
        <v>37.570999149999999</v>
      </c>
      <c r="G338">
        <v>0.63669997</v>
      </c>
      <c r="H338">
        <v>36.951999659999998</v>
      </c>
      <c r="J338" s="2">
        <f>TREND(Calibration!$A$2:$A$4,Calibration!$B$2:$B$4,C338)</f>
        <v>337.45716924336853</v>
      </c>
      <c r="K338" s="2">
        <f>TREND(Calibration!$A$2:$A$4,Calibration!$C$2:$C$4,E338)</f>
        <v>414.65216260267744</v>
      </c>
      <c r="L338" s="2">
        <f>TREND(Calibration!$A$2:$A$4,Calibration!$D$2:$D$4,G338)</f>
        <v>464.12892368326806</v>
      </c>
    </row>
    <row r="339" spans="1:12" x14ac:dyDescent="0.25">
      <c r="A339">
        <v>1685079</v>
      </c>
      <c r="B339">
        <v>14.57299995</v>
      </c>
      <c r="C339">
        <v>0.30498001000000002</v>
      </c>
      <c r="D339">
        <v>39.786998750000002</v>
      </c>
      <c r="E339">
        <v>0.24778998999999999</v>
      </c>
      <c r="F339">
        <v>37.576999659999998</v>
      </c>
      <c r="G339">
        <v>0.63290000000000002</v>
      </c>
      <c r="H339">
        <v>36.966999049999998</v>
      </c>
      <c r="J339" s="2">
        <f>TREND(Calibration!$A$2:$A$4,Calibration!$B$2:$B$4,C339)</f>
        <v>325.02993108881037</v>
      </c>
      <c r="K339" s="2">
        <f>TREND(Calibration!$A$2:$A$4,Calibration!$C$2:$C$4,E339)</f>
        <v>418.08692083059645</v>
      </c>
      <c r="L339" s="2">
        <f>TREND(Calibration!$A$2:$A$4,Calibration!$D$2:$D$4,G339)</f>
        <v>461.43594035307183</v>
      </c>
    </row>
    <row r="340" spans="1:12" x14ac:dyDescent="0.25">
      <c r="A340">
        <v>1690081</v>
      </c>
      <c r="B340">
        <v>14.557000159999999</v>
      </c>
      <c r="C340">
        <v>0.30810999999999999</v>
      </c>
      <c r="D340">
        <v>39.773998259999999</v>
      </c>
      <c r="E340">
        <v>0.24762000000000001</v>
      </c>
      <c r="F340">
        <v>37.58000183</v>
      </c>
      <c r="G340">
        <v>0.63020003000000002</v>
      </c>
      <c r="H340">
        <v>36.960998539999999</v>
      </c>
      <c r="J340" s="2">
        <f>TREND(Calibration!$A$2:$A$4,Calibration!$B$2:$B$4,C340)</f>
        <v>338.87232651634963</v>
      </c>
      <c r="K340" s="2">
        <f>TREND(Calibration!$A$2:$A$4,Calibration!$C$2:$C$4,E340)</f>
        <v>416.75987289395425</v>
      </c>
      <c r="L340" s="2">
        <f>TREND(Calibration!$A$2:$A$4,Calibration!$D$2:$D$4,G340)</f>
        <v>459.52251098335836</v>
      </c>
    </row>
    <row r="341" spans="1:12" x14ac:dyDescent="0.25">
      <c r="A341">
        <v>1696362</v>
      </c>
      <c r="B341">
        <v>14.505000109999999</v>
      </c>
      <c r="C341">
        <v>0.29552001</v>
      </c>
      <c r="D341">
        <v>39.814998629999998</v>
      </c>
      <c r="E341">
        <v>0.24735001000000001</v>
      </c>
      <c r="F341">
        <v>37.54499817</v>
      </c>
      <c r="G341">
        <v>0.62910001999999998</v>
      </c>
      <c r="H341">
        <v>36.938999180000003</v>
      </c>
      <c r="J341" s="2">
        <f>TREND(Calibration!$A$2:$A$4,Calibration!$B$2:$B$4,C341)</f>
        <v>283.1930368033577</v>
      </c>
      <c r="K341" s="2">
        <f>TREND(Calibration!$A$2:$A$4,Calibration!$C$2:$C$4,E341)</f>
        <v>414.65216260267744</v>
      </c>
      <c r="L341" s="2">
        <f>TREND(Calibration!$A$2:$A$4,Calibration!$D$2:$D$4,G341)</f>
        <v>458.74294993602132</v>
      </c>
    </row>
    <row r="342" spans="1:12" x14ac:dyDescent="0.25">
      <c r="A342">
        <v>1700079</v>
      </c>
      <c r="B342">
        <v>14.463000299999999</v>
      </c>
      <c r="C342">
        <v>0.30395000999999999</v>
      </c>
      <c r="D342">
        <v>39.796001429999997</v>
      </c>
      <c r="E342">
        <v>0.24735001000000001</v>
      </c>
      <c r="F342">
        <v>37.57400131</v>
      </c>
      <c r="G342">
        <v>0.62809998</v>
      </c>
      <c r="H342">
        <v>36.938999180000003</v>
      </c>
      <c r="J342" s="2">
        <f>TREND(Calibration!$A$2:$A$4,Calibration!$B$2:$B$4,C342)</f>
        <v>320.47475126703262</v>
      </c>
      <c r="K342" s="2">
        <f>TREND(Calibration!$A$2:$A$4,Calibration!$C$2:$C$4,E342)</f>
        <v>414.65216260267744</v>
      </c>
      <c r="L342" s="2">
        <f>TREND(Calibration!$A$2:$A$4,Calibration!$D$2:$D$4,G342)</f>
        <v>458.03423616998384</v>
      </c>
    </row>
    <row r="343" spans="1:12" x14ac:dyDescent="0.25">
      <c r="A343">
        <v>1705079</v>
      </c>
      <c r="B343">
        <v>14.442999840000001</v>
      </c>
      <c r="C343">
        <v>0.30395000999999999</v>
      </c>
      <c r="D343">
        <v>39.831001280000002</v>
      </c>
      <c r="E343">
        <v>0.24735001000000001</v>
      </c>
      <c r="F343">
        <v>37.5929985</v>
      </c>
      <c r="G343">
        <v>0.63400000000000001</v>
      </c>
      <c r="H343">
        <v>36.944999690000003</v>
      </c>
      <c r="J343" s="2">
        <f>TREND(Calibration!$A$2:$A$4,Calibration!$B$2:$B$4,C343)</f>
        <v>320.47475126703262</v>
      </c>
      <c r="K343" s="2">
        <f>TREND(Calibration!$A$2:$A$4,Calibration!$C$2:$C$4,E343)</f>
        <v>414.65216260267744</v>
      </c>
      <c r="L343" s="2">
        <f>TREND(Calibration!$A$2:$A$4,Calibration!$D$2:$D$4,G343)</f>
        <v>462.21549431355464</v>
      </c>
    </row>
    <row r="344" spans="1:12" x14ac:dyDescent="0.25">
      <c r="A344">
        <v>1710081</v>
      </c>
      <c r="B344">
        <v>14.494999890000001</v>
      </c>
      <c r="C344">
        <v>0.30524999000000003</v>
      </c>
      <c r="D344">
        <v>39.786998750000002</v>
      </c>
      <c r="E344">
        <v>0.24735001000000001</v>
      </c>
      <c r="F344">
        <v>37.57400131</v>
      </c>
      <c r="G344">
        <v>0.63620001000000004</v>
      </c>
      <c r="H344">
        <v>37.049999239999998</v>
      </c>
      <c r="J344" s="2">
        <f>TREND(Calibration!$A$2:$A$4,Calibration!$B$2:$B$4,C344)</f>
        <v>326.22391890267772</v>
      </c>
      <c r="K344" s="2">
        <f>TREND(Calibration!$A$2:$A$4,Calibration!$C$2:$C$4,E344)</f>
        <v>414.65216260267744</v>
      </c>
      <c r="L344" s="2">
        <f>TREND(Calibration!$A$2:$A$4,Calibration!$D$2:$D$4,G344)</f>
        <v>463.77460932137444</v>
      </c>
    </row>
    <row r="345" spans="1:12" x14ac:dyDescent="0.25">
      <c r="A345">
        <v>1715079</v>
      </c>
      <c r="B345">
        <v>14.527999879999999</v>
      </c>
      <c r="C345">
        <v>0.30599999</v>
      </c>
      <c r="D345">
        <v>39.786998750000002</v>
      </c>
      <c r="E345">
        <v>0.24767998999999999</v>
      </c>
      <c r="F345">
        <v>37.622001650000001</v>
      </c>
      <c r="G345">
        <v>0.63510001000000005</v>
      </c>
      <c r="H345">
        <v>36.990001679999999</v>
      </c>
      <c r="J345" s="2">
        <f>TREND(Calibration!$A$2:$A$4,Calibration!$B$2:$B$4,C345)</f>
        <v>329.54079741368082</v>
      </c>
      <c r="K345" s="2">
        <f>TREND(Calibration!$A$2:$A$4,Calibration!$C$2:$C$4,E345)</f>
        <v>417.22819224049908</v>
      </c>
      <c r="L345" s="2">
        <f>TREND(Calibration!$A$2:$A$4,Calibration!$D$2:$D$4,G345)</f>
        <v>462.99505536089163</v>
      </c>
    </row>
    <row r="346" spans="1:12" x14ac:dyDescent="0.25">
      <c r="A346">
        <v>1720086</v>
      </c>
      <c r="B346">
        <v>14.475999829999999</v>
      </c>
      <c r="C346">
        <v>0.30248999999999998</v>
      </c>
      <c r="D346">
        <v>39.798999790000003</v>
      </c>
      <c r="E346">
        <v>0.24767998999999999</v>
      </c>
      <c r="F346">
        <v>37.555000309999997</v>
      </c>
      <c r="G346">
        <v>0.62809998</v>
      </c>
      <c r="H346">
        <v>36.977001190000003</v>
      </c>
      <c r="J346" s="2">
        <f>TREND(Calibration!$A$2:$A$4,Calibration!$B$2:$B$4,C346)</f>
        <v>314.01785020723287</v>
      </c>
      <c r="K346" s="2">
        <f>TREND(Calibration!$A$2:$A$4,Calibration!$C$2:$C$4,E346)</f>
        <v>417.22819224049908</v>
      </c>
      <c r="L346" s="2">
        <f>TREND(Calibration!$A$2:$A$4,Calibration!$D$2:$D$4,G346)</f>
        <v>458.03423616998384</v>
      </c>
    </row>
    <row r="347" spans="1:12" x14ac:dyDescent="0.25">
      <c r="A347">
        <v>1725088</v>
      </c>
      <c r="B347">
        <v>14.48499966</v>
      </c>
      <c r="C347">
        <v>0.30530000000000002</v>
      </c>
      <c r="D347">
        <v>39.814998629999998</v>
      </c>
      <c r="E347">
        <v>0.24773000000000001</v>
      </c>
      <c r="F347">
        <v>37.555000309999997</v>
      </c>
      <c r="G347">
        <v>0.63129997000000004</v>
      </c>
      <c r="H347">
        <v>37.02099991</v>
      </c>
      <c r="J347" s="2">
        <f>TREND(Calibration!$A$2:$A$4,Calibration!$B$2:$B$4,C347)</f>
        <v>326.44508836179148</v>
      </c>
      <c r="K347" s="2">
        <f>TREND(Calibration!$A$2:$A$4,Calibration!$C$2:$C$4,E347)</f>
        <v>417.61860148405162</v>
      </c>
      <c r="L347" s="2">
        <f>TREND(Calibration!$A$2:$A$4,Calibration!$D$2:$D$4,G347)</f>
        <v>460.30202242271611</v>
      </c>
    </row>
    <row r="348" spans="1:12" x14ac:dyDescent="0.25">
      <c r="A348">
        <v>1730079</v>
      </c>
      <c r="B348">
        <v>14.55000019</v>
      </c>
      <c r="C348">
        <v>0.30552000000000001</v>
      </c>
      <c r="D348">
        <v>39.777000430000001</v>
      </c>
      <c r="E348">
        <v>0.24767998999999999</v>
      </c>
      <c r="F348">
        <v>37.640998840000002</v>
      </c>
      <c r="G348">
        <v>0.63940001000000002</v>
      </c>
      <c r="H348">
        <v>37.053001399999999</v>
      </c>
      <c r="J348" s="2">
        <f>TREND(Calibration!$A$2:$A$4,Calibration!$B$2:$B$4,C348)</f>
        <v>327.41803939168562</v>
      </c>
      <c r="K348" s="2">
        <f>TREND(Calibration!$A$2:$A$4,Calibration!$C$2:$C$4,E348)</f>
        <v>417.22819224049908</v>
      </c>
      <c r="L348" s="2">
        <f>TREND(Calibration!$A$2:$A$4,Calibration!$D$2:$D$4,G348)</f>
        <v>466.04240266096082</v>
      </c>
    </row>
    <row r="349" spans="1:12" x14ac:dyDescent="0.25">
      <c r="A349">
        <v>1735087</v>
      </c>
      <c r="B349">
        <v>14.510999679999999</v>
      </c>
      <c r="C349">
        <v>0.30891999999999997</v>
      </c>
      <c r="D349">
        <v>39.833999630000001</v>
      </c>
      <c r="E349">
        <v>0.24773000000000001</v>
      </c>
      <c r="F349">
        <v>37.54499817</v>
      </c>
      <c r="G349">
        <v>0.62699996999999996</v>
      </c>
      <c r="H349">
        <v>37.001998899999997</v>
      </c>
      <c r="J349" s="2">
        <f>TREND(Calibration!$A$2:$A$4,Calibration!$B$2:$B$4,C349)</f>
        <v>342.45455530823278</v>
      </c>
      <c r="K349" s="2">
        <f>TREND(Calibration!$A$2:$A$4,Calibration!$C$2:$C$4,E349)</f>
        <v>417.61860148405162</v>
      </c>
      <c r="L349" s="2">
        <f>TREND(Calibration!$A$2:$A$4,Calibration!$D$2:$D$4,G349)</f>
        <v>457.25467512264686</v>
      </c>
    </row>
    <row r="350" spans="1:12" x14ac:dyDescent="0.25">
      <c r="A350">
        <v>1740079</v>
      </c>
      <c r="B350">
        <v>14.494999890000001</v>
      </c>
      <c r="C350">
        <v>0.30816999</v>
      </c>
      <c r="D350">
        <v>39.812000269999999</v>
      </c>
      <c r="E350">
        <v>0.24767998999999999</v>
      </c>
      <c r="F350">
        <v>37.555000309999997</v>
      </c>
      <c r="G350">
        <v>0.63180000000000003</v>
      </c>
      <c r="H350">
        <v>37.084999080000003</v>
      </c>
      <c r="J350" s="2">
        <f>TREND(Calibration!$A$2:$A$4,Calibration!$B$2:$B$4,C350)</f>
        <v>339.13763257218307</v>
      </c>
      <c r="K350" s="2">
        <f>TREND(Calibration!$A$2:$A$4,Calibration!$C$2:$C$4,E350)</f>
        <v>417.22819224049908</v>
      </c>
      <c r="L350" s="2">
        <f>TREND(Calibration!$A$2:$A$4,Calibration!$D$2:$D$4,G350)</f>
        <v>460.65638639258901</v>
      </c>
    </row>
    <row r="351" spans="1:12" x14ac:dyDescent="0.25">
      <c r="A351">
        <v>1745131</v>
      </c>
      <c r="B351">
        <v>14.48200035</v>
      </c>
      <c r="C351">
        <v>0.30568001</v>
      </c>
      <c r="D351">
        <v>39.818000789999999</v>
      </c>
      <c r="E351">
        <v>0.24773000000000001</v>
      </c>
      <c r="F351">
        <v>37.605998990000003</v>
      </c>
      <c r="G351">
        <v>0.62970000999999998</v>
      </c>
      <c r="H351">
        <v>37.10400009</v>
      </c>
      <c r="J351" s="2">
        <f>TREND(Calibration!$A$2:$A$4,Calibration!$B$2:$B$4,C351)</f>
        <v>328.12568436574634</v>
      </c>
      <c r="K351" s="2">
        <f>TREND(Calibration!$A$2:$A$4,Calibration!$C$2:$C$4,E351)</f>
        <v>417.61860148405162</v>
      </c>
      <c r="L351" s="2">
        <f>TREND(Calibration!$A$2:$A$4,Calibration!$D$2:$D$4,G351)</f>
        <v>459.16815410033962</v>
      </c>
    </row>
    <row r="352" spans="1:12" x14ac:dyDescent="0.25">
      <c r="A352">
        <v>1750079</v>
      </c>
      <c r="B352">
        <v>14.45300007</v>
      </c>
      <c r="C352">
        <v>0.30508000000000002</v>
      </c>
      <c r="D352">
        <v>39.798999790000003</v>
      </c>
      <c r="E352">
        <v>0.24735001000000001</v>
      </c>
      <c r="F352">
        <v>37.637001040000001</v>
      </c>
      <c r="G352">
        <v>0.63239997999999997</v>
      </c>
      <c r="H352">
        <v>37.082000729999997</v>
      </c>
      <c r="J352" s="2">
        <f>TREND(Calibration!$A$2:$A$4,Calibration!$B$2:$B$4,C352)</f>
        <v>325.4721373318971</v>
      </c>
      <c r="K352" s="2">
        <f>TREND(Calibration!$A$2:$A$4,Calibration!$C$2:$C$4,E352)</f>
        <v>414.65216260267744</v>
      </c>
      <c r="L352" s="2">
        <f>TREND(Calibration!$A$2:$A$4,Calibration!$D$2:$D$4,G352)</f>
        <v>461.08158347005303</v>
      </c>
    </row>
    <row r="353" spans="1:12" x14ac:dyDescent="0.25">
      <c r="A353">
        <v>1755092</v>
      </c>
      <c r="B353">
        <v>14.463000299999999</v>
      </c>
      <c r="C353">
        <v>0.30925000000000002</v>
      </c>
      <c r="D353">
        <v>39.790000919999997</v>
      </c>
      <c r="E353">
        <v>0.24745998999999999</v>
      </c>
      <c r="F353">
        <v>37.631000520000001</v>
      </c>
      <c r="G353">
        <v>0.62540001000000001</v>
      </c>
      <c r="H353">
        <v>37.090999600000004</v>
      </c>
      <c r="J353" s="2">
        <f>TREND(Calibration!$A$2:$A$4,Calibration!$B$2:$B$4,C353)</f>
        <v>343.91398185307457</v>
      </c>
      <c r="K353" s="2">
        <f>TREND(Calibration!$A$2:$A$4,Calibration!$C$2:$C$4,E353)</f>
        <v>415.51073506030389</v>
      </c>
      <c r="L353" s="2">
        <f>TREND(Calibration!$A$2:$A$4,Calibration!$D$2:$D$4,G353)</f>
        <v>456.12080680027043</v>
      </c>
    </row>
    <row r="354" spans="1:12" x14ac:dyDescent="0.25">
      <c r="A354">
        <v>1760080</v>
      </c>
      <c r="B354">
        <v>14.45600033</v>
      </c>
      <c r="C354">
        <v>0.30886998999999998</v>
      </c>
      <c r="D354">
        <v>39.82799911</v>
      </c>
      <c r="E354">
        <v>0.24745998999999999</v>
      </c>
      <c r="F354">
        <v>37.561000819999997</v>
      </c>
      <c r="G354">
        <v>0.6038</v>
      </c>
      <c r="H354">
        <v>37.069000240000001</v>
      </c>
      <c r="J354" s="2">
        <f>TREND(Calibration!$A$2:$A$4,Calibration!$B$2:$B$4,C354)</f>
        <v>342.23338584911926</v>
      </c>
      <c r="K354" s="2">
        <f>TREND(Calibration!$A$2:$A$4,Calibration!$C$2:$C$4,E354)</f>
        <v>415.51073506030389</v>
      </c>
      <c r="L354" s="2">
        <f>TREND(Calibration!$A$2:$A$4,Calibration!$D$2:$D$4,G354)</f>
        <v>440.81319467120824</v>
      </c>
    </row>
    <row r="355" spans="1:12" x14ac:dyDescent="0.25">
      <c r="A355">
        <v>1765079</v>
      </c>
      <c r="B355">
        <v>14.472000120000001</v>
      </c>
      <c r="C355">
        <v>0.30794999000000001</v>
      </c>
      <c r="D355">
        <v>39.786998750000002</v>
      </c>
      <c r="E355">
        <v>0.24740999999999999</v>
      </c>
      <c r="F355">
        <v>37.622001650000001</v>
      </c>
      <c r="G355">
        <v>0.62</v>
      </c>
      <c r="H355">
        <v>37.112998959999999</v>
      </c>
      <c r="J355" s="2">
        <f>TREND(Calibration!$A$2:$A$4,Calibration!$B$2:$B$4,C355)</f>
        <v>338.16468154228892</v>
      </c>
      <c r="K355" s="2">
        <f>TREND(Calibration!$A$2:$A$4,Calibration!$C$2:$C$4,E355)</f>
        <v>415.12048194922249</v>
      </c>
      <c r="L355" s="2">
        <f>TREND(Calibration!$A$2:$A$4,Calibration!$D$2:$D$4,G355)</f>
        <v>452.29389845286425</v>
      </c>
    </row>
    <row r="356" spans="1:12" x14ac:dyDescent="0.25">
      <c r="A356">
        <v>1770079</v>
      </c>
      <c r="B356">
        <v>14.42700005</v>
      </c>
      <c r="C356">
        <v>0.31184000000000001</v>
      </c>
      <c r="D356">
        <v>39.818000789999999</v>
      </c>
      <c r="E356">
        <v>0.24729999999999999</v>
      </c>
      <c r="F356">
        <v>37.551998140000002</v>
      </c>
      <c r="G356">
        <v>0.60809999999999997</v>
      </c>
      <c r="H356">
        <v>37.066001890000003</v>
      </c>
      <c r="J356" s="2">
        <f>TREND(Calibration!$A$2:$A$4,Calibration!$B$2:$B$4,C356)</f>
        <v>355.36826897773835</v>
      </c>
      <c r="K356" s="2">
        <f>TREND(Calibration!$A$2:$A$4,Calibration!$C$2:$C$4,E356)</f>
        <v>414.2617533591249</v>
      </c>
      <c r="L356" s="2">
        <f>TREND(Calibration!$A$2:$A$4,Calibration!$D$2:$D$4,G356)</f>
        <v>443.86054197127743</v>
      </c>
    </row>
    <row r="357" spans="1:12" x14ac:dyDescent="0.25">
      <c r="A357">
        <v>1775080</v>
      </c>
      <c r="B357">
        <v>14.37199974</v>
      </c>
      <c r="C357">
        <v>0.30498001000000002</v>
      </c>
      <c r="D357">
        <v>39.814998629999998</v>
      </c>
      <c r="E357">
        <v>0.24740999999999999</v>
      </c>
      <c r="F357">
        <v>37.596000670000002</v>
      </c>
      <c r="G357">
        <v>0.61080003000000005</v>
      </c>
      <c r="H357">
        <v>37.138999939999998</v>
      </c>
      <c r="J357" s="2">
        <f>TREND(Calibration!$A$2:$A$4,Calibration!$B$2:$B$4,C357)</f>
        <v>325.02993108881037</v>
      </c>
      <c r="K357" s="2">
        <f>TREND(Calibration!$A$2:$A$4,Calibration!$C$2:$C$4,E357)</f>
        <v>415.12048194922249</v>
      </c>
      <c r="L357" s="2">
        <f>TREND(Calibration!$A$2:$A$4,Calibration!$D$2:$D$4,G357)</f>
        <v>445.77401386211602</v>
      </c>
    </row>
    <row r="358" spans="1:12" x14ac:dyDescent="0.25">
      <c r="A358">
        <v>1780161</v>
      </c>
      <c r="B358">
        <v>14.34899998</v>
      </c>
      <c r="C358">
        <v>0.30287001000000002</v>
      </c>
      <c r="D358">
        <v>39.849998470000003</v>
      </c>
      <c r="E358">
        <v>0.24740999999999999</v>
      </c>
      <c r="F358">
        <v>37.633998869999999</v>
      </c>
      <c r="G358">
        <v>0.61400001999999998</v>
      </c>
      <c r="H358">
        <v>37.094001769999998</v>
      </c>
      <c r="J358" s="2">
        <f>TREND(Calibration!$A$2:$A$4,Calibration!$B$2:$B$4,C358)</f>
        <v>315.69844621118818</v>
      </c>
      <c r="K358" s="2">
        <f>TREND(Calibration!$A$2:$A$4,Calibration!$C$2:$C$4,E358)</f>
        <v>415.12048194922249</v>
      </c>
      <c r="L358" s="2">
        <f>TREND(Calibration!$A$2:$A$4,Calibration!$D$2:$D$4,G358)</f>
        <v>448.04180011484817</v>
      </c>
    </row>
    <row r="359" spans="1:12" x14ac:dyDescent="0.25">
      <c r="A359">
        <v>1785115</v>
      </c>
      <c r="B359">
        <v>14.36200047</v>
      </c>
      <c r="C359">
        <v>0.30546001</v>
      </c>
      <c r="D359">
        <v>39.86000061</v>
      </c>
      <c r="E359">
        <v>0.24735001000000001</v>
      </c>
      <c r="F359">
        <v>37.576999659999998</v>
      </c>
      <c r="G359">
        <v>0.60159998999999997</v>
      </c>
      <c r="H359">
        <v>37.158000950000002</v>
      </c>
      <c r="J359" s="2">
        <f>TREND(Calibration!$A$2:$A$4,Calibration!$B$2:$B$4,C359)</f>
        <v>327.15273333585219</v>
      </c>
      <c r="K359" s="2">
        <f>TREND(Calibration!$A$2:$A$4,Calibration!$C$2:$C$4,E359)</f>
        <v>414.65216260267744</v>
      </c>
      <c r="L359" s="2">
        <f>TREND(Calibration!$A$2:$A$4,Calibration!$D$2:$D$4,G359)</f>
        <v>439.25407966338838</v>
      </c>
    </row>
    <row r="360" spans="1:12" x14ac:dyDescent="0.25">
      <c r="A360">
        <v>1790079</v>
      </c>
      <c r="B360">
        <v>14.411000250000001</v>
      </c>
      <c r="C360">
        <v>0.30908000000000002</v>
      </c>
      <c r="D360">
        <v>39.82799911</v>
      </c>
      <c r="E360">
        <v>0.24707999999999999</v>
      </c>
      <c r="F360">
        <v>37.618000029999997</v>
      </c>
      <c r="G360">
        <v>0.60110003000000001</v>
      </c>
      <c r="H360">
        <v>37.141998289999997</v>
      </c>
      <c r="J360" s="2">
        <f>TREND(Calibration!$A$2:$A$4,Calibration!$B$2:$B$4,C360)</f>
        <v>343.1621560572471</v>
      </c>
      <c r="K360" s="2">
        <f>TREND(Calibration!$A$2:$A$4,Calibration!$C$2:$C$4,E360)</f>
        <v>412.54429617892993</v>
      </c>
      <c r="L360" s="2">
        <f>TREND(Calibration!$A$2:$A$4,Calibration!$D$2:$D$4,G360)</f>
        <v>438.89976530149482</v>
      </c>
    </row>
    <row r="361" spans="1:12" x14ac:dyDescent="0.25">
      <c r="A361">
        <v>1795079</v>
      </c>
      <c r="B361">
        <v>14.40400028</v>
      </c>
      <c r="C361">
        <v>0.30399999</v>
      </c>
      <c r="D361">
        <v>39.837001800000003</v>
      </c>
      <c r="E361">
        <v>0.24698000000000001</v>
      </c>
      <c r="F361">
        <v>37.631000520000001</v>
      </c>
      <c r="G361">
        <v>0.60809999999999997</v>
      </c>
      <c r="H361">
        <v>37.164001460000001</v>
      </c>
      <c r="J361" s="2">
        <f>TREND(Calibration!$A$2:$A$4,Calibration!$B$2:$B$4,C361)</f>
        <v>320.69578805100582</v>
      </c>
      <c r="K361" s="2">
        <f>TREND(Calibration!$A$2:$A$4,Calibration!$C$2:$C$4,E361)</f>
        <v>411.76363382429577</v>
      </c>
      <c r="L361" s="2">
        <f>TREND(Calibration!$A$2:$A$4,Calibration!$D$2:$D$4,G361)</f>
        <v>443.86054197127743</v>
      </c>
    </row>
    <row r="362" spans="1:12" x14ac:dyDescent="0.25">
      <c r="A362">
        <v>1800081</v>
      </c>
      <c r="B362">
        <v>14.442999840000001</v>
      </c>
      <c r="C362">
        <v>0.30151999000000002</v>
      </c>
      <c r="D362">
        <v>39.853000639999998</v>
      </c>
      <c r="E362">
        <v>0.24703</v>
      </c>
      <c r="F362">
        <v>37.590000150000002</v>
      </c>
      <c r="G362">
        <v>0.59509999000000002</v>
      </c>
      <c r="H362">
        <v>37.131999970000003</v>
      </c>
      <c r="J362" s="2">
        <f>TREND(Calibration!$A$2:$A$4,Calibration!$B$2:$B$4,C362)</f>
        <v>309.727976441289</v>
      </c>
      <c r="K362" s="2">
        <f>TREND(Calibration!$A$2:$A$4,Calibration!$C$2:$C$4,E362)</f>
        <v>412.15396500161273</v>
      </c>
      <c r="L362" s="2">
        <f>TREND(Calibration!$A$2:$A$4,Calibration!$D$2:$D$4,G362)</f>
        <v>434.64762444235362</v>
      </c>
    </row>
    <row r="363" spans="1:12" x14ac:dyDescent="0.25">
      <c r="A363">
        <v>1805079</v>
      </c>
      <c r="B363">
        <v>14.54699993</v>
      </c>
      <c r="C363">
        <v>0.30789</v>
      </c>
      <c r="D363">
        <v>39.837001800000003</v>
      </c>
      <c r="E363">
        <v>0.24745998999999999</v>
      </c>
      <c r="F363">
        <v>37.609001159999998</v>
      </c>
      <c r="G363">
        <v>0.60320001999999995</v>
      </c>
      <c r="H363">
        <v>37.193000789999999</v>
      </c>
      <c r="J363" s="2">
        <f>TREND(Calibration!$A$2:$A$4,Calibration!$B$2:$B$4,C363)</f>
        <v>337.89937548645548</v>
      </c>
      <c r="K363" s="2">
        <f>TREND(Calibration!$A$2:$A$4,Calibration!$C$2:$C$4,E363)</f>
        <v>415.51073506030389</v>
      </c>
      <c r="L363" s="2">
        <f>TREND(Calibration!$A$2:$A$4,Calibration!$D$2:$D$4,G363)</f>
        <v>440.3879975937441</v>
      </c>
    </row>
    <row r="364" spans="1:12" x14ac:dyDescent="0.25">
      <c r="A364">
        <v>1810079</v>
      </c>
      <c r="B364">
        <v>14.692999840000001</v>
      </c>
      <c r="C364">
        <v>0.30983999000000001</v>
      </c>
      <c r="D364">
        <v>39.849998470000003</v>
      </c>
      <c r="E364">
        <v>0.24735001000000001</v>
      </c>
      <c r="F364">
        <v>37.590000150000002</v>
      </c>
      <c r="G364">
        <v>0.60159998999999997</v>
      </c>
      <c r="H364">
        <v>37.193000789999999</v>
      </c>
      <c r="J364" s="2">
        <f>TREND(Calibration!$A$2:$A$4,Calibration!$B$2:$B$4,C364)</f>
        <v>346.52321539001673</v>
      </c>
      <c r="K364" s="2">
        <f>TREND(Calibration!$A$2:$A$4,Calibration!$C$2:$C$4,E364)</f>
        <v>414.65216260267744</v>
      </c>
      <c r="L364" s="2">
        <f>TREND(Calibration!$A$2:$A$4,Calibration!$D$2:$D$4,G364)</f>
        <v>439.25407966338838</v>
      </c>
    </row>
    <row r="365" spans="1:12" x14ac:dyDescent="0.25">
      <c r="A365">
        <v>1815079</v>
      </c>
      <c r="B365">
        <v>14.864999770000001</v>
      </c>
      <c r="C365">
        <v>0.30702998999999997</v>
      </c>
      <c r="D365">
        <v>39.849998470000003</v>
      </c>
      <c r="E365">
        <v>0.24735001000000001</v>
      </c>
      <c r="F365">
        <v>37.618000029999997</v>
      </c>
      <c r="G365">
        <v>0.60699999000000004</v>
      </c>
      <c r="H365">
        <v>37.19900131</v>
      </c>
      <c r="J365" s="2">
        <f>TREND(Calibration!$A$2:$A$4,Calibration!$B$2:$B$4,C365)</f>
        <v>334.09597723545835</v>
      </c>
      <c r="K365" s="2">
        <f>TREND(Calibration!$A$2:$A$4,Calibration!$C$2:$C$4,E365)</f>
        <v>414.65216260267744</v>
      </c>
      <c r="L365" s="2">
        <f>TREND(Calibration!$A$2:$A$4,Calibration!$D$2:$D$4,G365)</f>
        <v>443.08098092394044</v>
      </c>
    </row>
    <row r="366" spans="1:12" x14ac:dyDescent="0.25">
      <c r="A366">
        <v>1820080</v>
      </c>
      <c r="B366">
        <v>14.942999840000001</v>
      </c>
      <c r="C366">
        <v>0.30568001</v>
      </c>
      <c r="D366">
        <v>39.849998470000003</v>
      </c>
      <c r="E366">
        <v>0.24703</v>
      </c>
      <c r="F366">
        <v>37.633998869999999</v>
      </c>
      <c r="G366">
        <v>0.61080003000000005</v>
      </c>
      <c r="H366">
        <v>37.173999790000003</v>
      </c>
      <c r="J366" s="2">
        <f>TREND(Calibration!$A$2:$A$4,Calibration!$B$2:$B$4,C366)</f>
        <v>328.12568436574634</v>
      </c>
      <c r="K366" s="2">
        <f>TREND(Calibration!$A$2:$A$4,Calibration!$C$2:$C$4,E366)</f>
        <v>412.15396500161273</v>
      </c>
      <c r="L366" s="2">
        <f>TREND(Calibration!$A$2:$A$4,Calibration!$D$2:$D$4,G366)</f>
        <v>445.77401386211602</v>
      </c>
    </row>
    <row r="367" spans="1:12" x14ac:dyDescent="0.25">
      <c r="A367">
        <v>1825079</v>
      </c>
      <c r="B367">
        <v>14.92300034</v>
      </c>
      <c r="C367">
        <v>0.30676001000000003</v>
      </c>
      <c r="D367">
        <v>39.853000639999998</v>
      </c>
      <c r="E367">
        <v>0.24703</v>
      </c>
      <c r="F367">
        <v>37.605998990000003</v>
      </c>
      <c r="G367">
        <v>0.60699999000000004</v>
      </c>
      <c r="H367">
        <v>37.176998140000002</v>
      </c>
      <c r="J367" s="2">
        <f>TREND(Calibration!$A$2:$A$4,Calibration!$B$2:$B$4,C367)</f>
        <v>332.901989421591</v>
      </c>
      <c r="K367" s="2">
        <f>TREND(Calibration!$A$2:$A$4,Calibration!$C$2:$C$4,E367)</f>
        <v>412.15396500161273</v>
      </c>
      <c r="L367" s="2">
        <f>TREND(Calibration!$A$2:$A$4,Calibration!$D$2:$D$4,G367)</f>
        <v>443.08098092394044</v>
      </c>
    </row>
    <row r="368" spans="1:12" x14ac:dyDescent="0.25">
      <c r="A368">
        <v>1830080</v>
      </c>
      <c r="B368">
        <v>14.82900047</v>
      </c>
      <c r="C368">
        <v>0.30643999999999999</v>
      </c>
      <c r="D368">
        <v>39.86000061</v>
      </c>
      <c r="E368">
        <v>0.24707999999999999</v>
      </c>
      <c r="F368">
        <v>37.618000029999997</v>
      </c>
      <c r="G368">
        <v>0.60000001999999997</v>
      </c>
      <c r="H368">
        <v>37.180000309999997</v>
      </c>
      <c r="J368" s="2">
        <f>TREND(Calibration!$A$2:$A$4,Calibration!$B$2:$B$4,C368)</f>
        <v>331.48674369851597</v>
      </c>
      <c r="K368" s="2">
        <f>TREND(Calibration!$A$2:$A$4,Calibration!$C$2:$C$4,E368)</f>
        <v>412.54429617892993</v>
      </c>
      <c r="L368" s="2">
        <f>TREND(Calibration!$A$2:$A$4,Calibration!$D$2:$D$4,G368)</f>
        <v>438.12020425415778</v>
      </c>
    </row>
    <row r="369" spans="1:12" x14ac:dyDescent="0.25">
      <c r="A369">
        <v>1835080</v>
      </c>
      <c r="B369">
        <v>14.755000109999999</v>
      </c>
      <c r="C369">
        <v>0.30519000000000002</v>
      </c>
      <c r="D369">
        <v>39.812000269999999</v>
      </c>
      <c r="E369">
        <v>0.24707999999999999</v>
      </c>
      <c r="F369">
        <v>37.625</v>
      </c>
      <c r="G369">
        <v>0.60540002999999998</v>
      </c>
      <c r="H369">
        <v>37.221000670000002</v>
      </c>
      <c r="J369" s="2">
        <f>TREND(Calibration!$A$2:$A$4,Calibration!$B$2:$B$4,C369)</f>
        <v>325.95861284684429</v>
      </c>
      <c r="K369" s="2">
        <f>TREND(Calibration!$A$2:$A$4,Calibration!$C$2:$C$4,E369)</f>
        <v>412.54429617892993</v>
      </c>
      <c r="L369" s="2">
        <f>TREND(Calibration!$A$2:$A$4,Calibration!$D$2:$D$4,G369)</f>
        <v>441.94711260156396</v>
      </c>
    </row>
    <row r="370" spans="1:12" x14ac:dyDescent="0.25">
      <c r="A370">
        <v>1840104</v>
      </c>
      <c r="B370">
        <v>14.699000359999999</v>
      </c>
      <c r="C370">
        <v>0.30562001</v>
      </c>
      <c r="D370">
        <v>39.86000061</v>
      </c>
      <c r="E370">
        <v>0.24698000000000001</v>
      </c>
      <c r="F370">
        <v>37.570999149999999</v>
      </c>
      <c r="G370">
        <v>0.58539998999999998</v>
      </c>
      <c r="H370">
        <v>37.16999817</v>
      </c>
      <c r="J370" s="2">
        <f>TREND(Calibration!$A$2:$A$4,Calibration!$B$2:$B$4,C370)</f>
        <v>327.86033408486605</v>
      </c>
      <c r="K370" s="2">
        <f>TREND(Calibration!$A$2:$A$4,Calibration!$C$2:$C$4,E370)</f>
        <v>411.76363382429577</v>
      </c>
      <c r="L370" s="2">
        <f>TREND(Calibration!$A$2:$A$4,Calibration!$D$2:$D$4,G370)</f>
        <v>427.77337588173242</v>
      </c>
    </row>
    <row r="371" spans="1:12" x14ac:dyDescent="0.25">
      <c r="A371">
        <v>1845084</v>
      </c>
      <c r="B371">
        <v>14.7159996</v>
      </c>
      <c r="C371">
        <v>0.30535001000000001</v>
      </c>
      <c r="D371">
        <v>39.849998470000003</v>
      </c>
      <c r="E371">
        <v>0.24707999999999999</v>
      </c>
      <c r="F371">
        <v>37.5929985</v>
      </c>
      <c r="G371">
        <v>0.59130000999999999</v>
      </c>
      <c r="H371">
        <v>37.182998660000003</v>
      </c>
      <c r="J371" s="2">
        <f>TREND(Calibration!$A$2:$A$4,Calibration!$B$2:$B$4,C371)</f>
        <v>326.666257820905</v>
      </c>
      <c r="K371" s="2">
        <f>TREND(Calibration!$A$2:$A$4,Calibration!$C$2:$C$4,E371)</f>
        <v>412.54429617892993</v>
      </c>
      <c r="L371" s="2">
        <f>TREND(Calibration!$A$2:$A$4,Calibration!$D$2:$D$4,G371)</f>
        <v>431.95463402530316</v>
      </c>
    </row>
    <row r="372" spans="1:12" x14ac:dyDescent="0.25">
      <c r="A372">
        <v>1850079</v>
      </c>
      <c r="B372">
        <v>14.79699993</v>
      </c>
      <c r="C372">
        <v>0.30648999999999998</v>
      </c>
      <c r="D372">
        <v>39.853000639999998</v>
      </c>
      <c r="E372">
        <v>0.24703</v>
      </c>
      <c r="F372">
        <v>37.609001159999998</v>
      </c>
      <c r="G372">
        <v>0.59460002000000001</v>
      </c>
      <c r="H372">
        <v>37.20500183</v>
      </c>
      <c r="J372" s="2">
        <f>TREND(Calibration!$A$2:$A$4,Calibration!$B$2:$B$4,C372)</f>
        <v>331.70786893258287</v>
      </c>
      <c r="K372" s="2">
        <f>TREND(Calibration!$A$2:$A$4,Calibration!$C$2:$C$4,E372)</f>
        <v>412.15396500161273</v>
      </c>
      <c r="L372" s="2">
        <f>TREND(Calibration!$A$2:$A$4,Calibration!$D$2:$D$4,G372)</f>
        <v>434.29330299360578</v>
      </c>
    </row>
    <row r="373" spans="1:12" x14ac:dyDescent="0.25">
      <c r="A373">
        <v>1855208</v>
      </c>
      <c r="B373">
        <v>14.760999679999999</v>
      </c>
      <c r="C373">
        <v>0.30081001000000002</v>
      </c>
      <c r="D373">
        <v>39.847000119999997</v>
      </c>
      <c r="E373">
        <v>0.24714000999999999</v>
      </c>
      <c r="F373">
        <v>37.57400131</v>
      </c>
      <c r="G373">
        <v>0.59079999000000005</v>
      </c>
      <c r="H373">
        <v>37.195999149999999</v>
      </c>
      <c r="J373" s="2">
        <f>TREND(Calibration!$A$2:$A$4,Calibration!$B$2:$B$4,C373)</f>
        <v>306.5880865676329</v>
      </c>
      <c r="K373" s="2">
        <f>TREND(Calibration!$A$2:$A$4,Calibration!$C$2:$C$4,E373)</f>
        <v>413.01277165794568</v>
      </c>
      <c r="L373" s="2">
        <f>TREND(Calibration!$A$2:$A$4,Calibration!$D$2:$D$4,G373)</f>
        <v>431.60027714228448</v>
      </c>
    </row>
    <row r="374" spans="1:12" x14ac:dyDescent="0.25">
      <c r="A374">
        <v>1860089</v>
      </c>
      <c r="B374">
        <v>14.79699993</v>
      </c>
      <c r="C374">
        <v>0.30270999999999998</v>
      </c>
      <c r="D374">
        <v>39.895000459999999</v>
      </c>
      <c r="E374">
        <v>0.24707999999999999</v>
      </c>
      <c r="F374">
        <v>37.587001800000003</v>
      </c>
      <c r="G374">
        <v>0.58109999000000001</v>
      </c>
      <c r="H374">
        <v>37.123001100000003</v>
      </c>
      <c r="J374" s="2">
        <f>TREND(Calibration!$A$2:$A$4,Calibration!$B$2:$B$4,C374)</f>
        <v>314.99080123712724</v>
      </c>
      <c r="K374" s="2">
        <f>TREND(Calibration!$A$2:$A$4,Calibration!$C$2:$C$4,E374)</f>
        <v>412.54429617892993</v>
      </c>
      <c r="L374" s="2">
        <f>TREND(Calibration!$A$2:$A$4,Calibration!$D$2:$D$4,G374)</f>
        <v>424.72602858166323</v>
      </c>
    </row>
    <row r="375" spans="1:12" x14ac:dyDescent="0.25">
      <c r="A375">
        <v>1865080</v>
      </c>
      <c r="B375">
        <v>14.86200047</v>
      </c>
      <c r="C375">
        <v>0.30552000000000001</v>
      </c>
      <c r="D375">
        <v>39.837001800000003</v>
      </c>
      <c r="E375">
        <v>0.24707999999999999</v>
      </c>
      <c r="F375">
        <v>37.627998349999999</v>
      </c>
      <c r="G375">
        <v>0.59189999000000004</v>
      </c>
      <c r="H375">
        <v>37.180000309999997</v>
      </c>
      <c r="J375" s="2">
        <f>TREND(Calibration!$A$2:$A$4,Calibration!$B$2:$B$4,C375)</f>
        <v>327.41803939168562</v>
      </c>
      <c r="K375" s="2">
        <f>TREND(Calibration!$A$2:$A$4,Calibration!$C$2:$C$4,E375)</f>
        <v>412.54429617892993</v>
      </c>
      <c r="L375" s="2">
        <f>TREND(Calibration!$A$2:$A$4,Calibration!$D$2:$D$4,G375)</f>
        <v>432.37983110276724</v>
      </c>
    </row>
    <row r="376" spans="1:12" x14ac:dyDescent="0.25">
      <c r="A376">
        <v>1870100</v>
      </c>
      <c r="B376">
        <v>14.88799953</v>
      </c>
      <c r="C376">
        <v>0.30243998999999999</v>
      </c>
      <c r="D376">
        <v>39.86000061</v>
      </c>
      <c r="E376">
        <v>0.24703</v>
      </c>
      <c r="F376">
        <v>37.618000029999997</v>
      </c>
      <c r="G376">
        <v>0.59079999000000005</v>
      </c>
      <c r="H376">
        <v>37.201999659999998</v>
      </c>
      <c r="J376" s="2">
        <f>TREND(Calibration!$A$2:$A$4,Calibration!$B$2:$B$4,C376)</f>
        <v>313.79668074811934</v>
      </c>
      <c r="K376" s="2">
        <f>TREND(Calibration!$A$2:$A$4,Calibration!$C$2:$C$4,E376)</f>
        <v>412.15396500161273</v>
      </c>
      <c r="L376" s="2">
        <f>TREND(Calibration!$A$2:$A$4,Calibration!$D$2:$D$4,G376)</f>
        <v>431.60027714228448</v>
      </c>
    </row>
    <row r="377" spans="1:12" x14ac:dyDescent="0.25">
      <c r="A377">
        <v>1875081</v>
      </c>
      <c r="B377">
        <v>14.84899998</v>
      </c>
      <c r="C377">
        <v>0.30329999000000002</v>
      </c>
      <c r="D377">
        <v>39.881999970000003</v>
      </c>
      <c r="E377">
        <v>0.24703</v>
      </c>
      <c r="F377">
        <v>37.627998349999999</v>
      </c>
      <c r="G377">
        <v>0.58700001000000002</v>
      </c>
      <c r="H377">
        <v>37.173999790000003</v>
      </c>
      <c r="J377" s="2">
        <f>TREND(Calibration!$A$2:$A$4,Calibration!$B$2:$B$4,C377)</f>
        <v>317.60003477406963</v>
      </c>
      <c r="K377" s="2">
        <f>TREND(Calibration!$A$2:$A$4,Calibration!$C$2:$C$4,E377)</f>
        <v>412.15396500161273</v>
      </c>
      <c r="L377" s="2">
        <f>TREND(Calibration!$A$2:$A$4,Calibration!$D$2:$D$4,G377)</f>
        <v>428.90728672523397</v>
      </c>
    </row>
    <row r="378" spans="1:12" x14ac:dyDescent="0.25">
      <c r="A378">
        <v>1880080</v>
      </c>
      <c r="B378">
        <v>14.708999629999999</v>
      </c>
      <c r="C378">
        <v>0.30443998999999999</v>
      </c>
      <c r="D378">
        <v>39.909999849999998</v>
      </c>
      <c r="E378">
        <v>0.24707999999999999</v>
      </c>
      <c r="F378">
        <v>37.563999180000003</v>
      </c>
      <c r="G378">
        <v>0.58539998999999998</v>
      </c>
      <c r="H378">
        <v>37.201999659999998</v>
      </c>
      <c r="J378" s="2">
        <f>TREND(Calibration!$A$2:$A$4,Calibration!$B$2:$B$4,C378)</f>
        <v>322.64169011079434</v>
      </c>
      <c r="K378" s="2">
        <f>TREND(Calibration!$A$2:$A$4,Calibration!$C$2:$C$4,E378)</f>
        <v>412.54429617892993</v>
      </c>
      <c r="L378" s="2">
        <f>TREND(Calibration!$A$2:$A$4,Calibration!$D$2:$D$4,G378)</f>
        <v>427.77337588173242</v>
      </c>
    </row>
    <row r="379" spans="1:12" x14ac:dyDescent="0.25">
      <c r="A379">
        <v>1885088</v>
      </c>
      <c r="B379">
        <v>14.67399979</v>
      </c>
      <c r="C379">
        <v>0.30303001000000002</v>
      </c>
      <c r="D379">
        <v>39.895000459999999</v>
      </c>
      <c r="E379">
        <v>0.24703</v>
      </c>
      <c r="F379">
        <v>37.568000789999999</v>
      </c>
      <c r="G379">
        <v>0.58590001000000003</v>
      </c>
      <c r="H379">
        <v>37.227001190000003</v>
      </c>
      <c r="J379" s="2">
        <f>TREND(Calibration!$A$2:$A$4,Calibration!$B$2:$B$4,C379)</f>
        <v>316.40604696020227</v>
      </c>
      <c r="K379" s="2">
        <f>TREND(Calibration!$A$2:$A$4,Calibration!$C$2:$C$4,E379)</f>
        <v>412.15396500161273</v>
      </c>
      <c r="L379" s="2">
        <f>TREND(Calibration!$A$2:$A$4,Calibration!$D$2:$D$4,G379)</f>
        <v>428.12773276475116</v>
      </c>
    </row>
    <row r="380" spans="1:12" x14ac:dyDescent="0.25">
      <c r="A380">
        <v>1890084</v>
      </c>
      <c r="B380">
        <v>14.70300007</v>
      </c>
      <c r="C380">
        <v>0.30491998999999997</v>
      </c>
      <c r="D380">
        <v>39.897998809999997</v>
      </c>
      <c r="E380">
        <v>0.24714000999999999</v>
      </c>
      <c r="F380">
        <v>37.646999360000002</v>
      </c>
      <c r="G380">
        <v>0.58810001999999995</v>
      </c>
      <c r="H380">
        <v>37.195999149999999</v>
      </c>
      <c r="J380" s="2">
        <f>TREND(Calibration!$A$2:$A$4,Calibration!$B$2:$B$4,C380)</f>
        <v>324.76449235783616</v>
      </c>
      <c r="K380" s="2">
        <f>TREND(Calibration!$A$2:$A$4,Calibration!$C$2:$C$4,E380)</f>
        <v>413.01277165794568</v>
      </c>
      <c r="L380" s="2">
        <f>TREND(Calibration!$A$2:$A$4,Calibration!$D$2:$D$4,G380)</f>
        <v>429.68684777257096</v>
      </c>
    </row>
    <row r="381" spans="1:12" x14ac:dyDescent="0.25">
      <c r="A381">
        <v>1895079</v>
      </c>
      <c r="B381">
        <v>14.666999819999999</v>
      </c>
      <c r="C381">
        <v>0.30541000000000001</v>
      </c>
      <c r="D381">
        <v>39.916999820000001</v>
      </c>
      <c r="E381">
        <v>0.24703</v>
      </c>
      <c r="F381">
        <v>37.609001159999998</v>
      </c>
      <c r="G381">
        <v>0.57889997999999998</v>
      </c>
      <c r="H381">
        <v>37.173999790000003</v>
      </c>
      <c r="J381" s="2">
        <f>TREND(Calibration!$A$2:$A$4,Calibration!$B$2:$B$4,C381)</f>
        <v>326.93156387673844</v>
      </c>
      <c r="K381" s="2">
        <f>TREND(Calibration!$A$2:$A$4,Calibration!$C$2:$C$4,E381)</f>
        <v>412.15396500161273</v>
      </c>
      <c r="L381" s="2">
        <f>TREND(Calibration!$A$2:$A$4,Calibration!$D$2:$D$4,G381)</f>
        <v>423.16691357384343</v>
      </c>
    </row>
    <row r="382" spans="1:12" x14ac:dyDescent="0.25">
      <c r="A382">
        <v>1900079</v>
      </c>
      <c r="B382">
        <v>14.666999819999999</v>
      </c>
      <c r="C382">
        <v>0.30491998999999997</v>
      </c>
      <c r="D382">
        <v>39.909999849999998</v>
      </c>
      <c r="E382">
        <v>0.24703</v>
      </c>
      <c r="F382">
        <v>37.555000309999997</v>
      </c>
      <c r="G382">
        <v>0.57080001000000002</v>
      </c>
      <c r="H382">
        <v>37.236999509999997</v>
      </c>
      <c r="J382" s="2">
        <f>TREND(Calibration!$A$2:$A$4,Calibration!$B$2:$B$4,C382)</f>
        <v>324.76449235783616</v>
      </c>
      <c r="K382" s="2">
        <f>TREND(Calibration!$A$2:$A$4,Calibration!$C$2:$C$4,E382)</f>
        <v>412.15396500161273</v>
      </c>
      <c r="L382" s="2">
        <f>TREND(Calibration!$A$2:$A$4,Calibration!$D$2:$D$4,G382)</f>
        <v>417.42658294357801</v>
      </c>
    </row>
    <row r="383" spans="1:12" x14ac:dyDescent="0.25">
      <c r="A383">
        <v>1905080</v>
      </c>
      <c r="B383">
        <v>14.73799992</v>
      </c>
      <c r="C383">
        <v>0.30329999000000002</v>
      </c>
      <c r="D383">
        <v>39.868999479999999</v>
      </c>
      <c r="E383">
        <v>0.24703</v>
      </c>
      <c r="F383">
        <v>37.58000183</v>
      </c>
      <c r="G383">
        <v>0.57410002000000004</v>
      </c>
      <c r="H383">
        <v>37.158000950000002</v>
      </c>
      <c r="J383" s="2">
        <f>TREND(Calibration!$A$2:$A$4,Calibration!$B$2:$B$4,C383)</f>
        <v>317.60003477406963</v>
      </c>
      <c r="K383" s="2">
        <f>TREND(Calibration!$A$2:$A$4,Calibration!$C$2:$C$4,E383)</f>
        <v>412.15396500161273</v>
      </c>
      <c r="L383" s="2">
        <f>TREND(Calibration!$A$2:$A$4,Calibration!$D$2:$D$4,G383)</f>
        <v>419.76525191188063</v>
      </c>
    </row>
    <row r="384" spans="1:12" x14ac:dyDescent="0.25">
      <c r="A384">
        <v>1910079</v>
      </c>
      <c r="B384">
        <v>14.744999890000001</v>
      </c>
      <c r="C384">
        <v>0.30508000000000002</v>
      </c>
      <c r="D384">
        <v>39.9070015</v>
      </c>
      <c r="E384">
        <v>0.24703</v>
      </c>
      <c r="F384">
        <v>37.52999878</v>
      </c>
      <c r="G384">
        <v>0.56809997999999995</v>
      </c>
      <c r="H384">
        <v>37.166999820000001</v>
      </c>
      <c r="J384" s="2">
        <f>TREND(Calibration!$A$2:$A$4,Calibration!$B$2:$B$4,C384)</f>
        <v>325.4721373318971</v>
      </c>
      <c r="K384" s="2">
        <f>TREND(Calibration!$A$2:$A$4,Calibration!$C$2:$C$4,E384)</f>
        <v>412.15396500161273</v>
      </c>
      <c r="L384" s="2">
        <f>TREND(Calibration!$A$2:$A$4,Calibration!$D$2:$D$4,G384)</f>
        <v>415.51311105273936</v>
      </c>
    </row>
    <row r="385" spans="1:12" x14ac:dyDescent="0.25">
      <c r="A385">
        <v>1915079</v>
      </c>
      <c r="B385">
        <v>14.760999679999999</v>
      </c>
      <c r="C385">
        <v>0.30470999999999998</v>
      </c>
      <c r="D385">
        <v>39.879001619999997</v>
      </c>
      <c r="E385">
        <v>0.24698000000000001</v>
      </c>
      <c r="F385">
        <v>37.583999630000001</v>
      </c>
      <c r="G385">
        <v>0.57410002000000004</v>
      </c>
      <c r="H385">
        <v>37.236999509999997</v>
      </c>
      <c r="J385" s="2">
        <f>TREND(Calibration!$A$2:$A$4,Calibration!$B$2:$B$4,C385)</f>
        <v>323.83581059980224</v>
      </c>
      <c r="K385" s="2">
        <f>TREND(Calibration!$A$2:$A$4,Calibration!$C$2:$C$4,E385)</f>
        <v>411.76363382429577</v>
      </c>
      <c r="L385" s="2">
        <f>TREND(Calibration!$A$2:$A$4,Calibration!$D$2:$D$4,G385)</f>
        <v>419.76525191188063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14.16899967</v>
      </c>
      <c r="C2">
        <v>0.30843999999999999</v>
      </c>
      <c r="D2">
        <v>39.869998930000001</v>
      </c>
      <c r="E2">
        <v>0.25264998999999999</v>
      </c>
      <c r="F2">
        <v>37.616001130000001</v>
      </c>
      <c r="G2">
        <v>0.82029998000000004</v>
      </c>
      <c r="H2">
        <v>36.682998660000003</v>
      </c>
      <c r="J2" s="2">
        <f>TREND(Calibration!$A$2:$A$4,Calibration!$B$2:$B$4,C2)</f>
        <v>340.33175306119097</v>
      </c>
      <c r="K2" s="2">
        <f>TREND(Calibration!$A$2:$A$4,Calibration!$C$2:$C$4,E2)</f>
        <v>456.02711126581471</v>
      </c>
      <c r="L2" s="2">
        <f>TREND(Calibration!$A$2:$A$4,Calibration!$D$2:$D$4,G2)</f>
        <v>594.24357362889032</v>
      </c>
    </row>
    <row r="3" spans="1:12" x14ac:dyDescent="0.25">
      <c r="A3">
        <v>5080</v>
      </c>
      <c r="B3">
        <v>14.26299953</v>
      </c>
      <c r="C3">
        <v>0.31032999999999999</v>
      </c>
      <c r="D3">
        <v>39.84500122</v>
      </c>
      <c r="E3">
        <v>0.25275998999999999</v>
      </c>
      <c r="F3">
        <v>37.70500183</v>
      </c>
      <c r="G3">
        <v>0.82789999000000003</v>
      </c>
      <c r="H3">
        <v>36.7179985</v>
      </c>
      <c r="J3" s="2">
        <f>TREND(Calibration!$A$2:$A$4,Calibration!$B$2:$B$4,C3)</f>
        <v>348.69028690891878</v>
      </c>
      <c r="K3" s="2">
        <f>TREND(Calibration!$A$2:$A$4,Calibration!$C$2:$C$4,E3)</f>
        <v>456.88583985591208</v>
      </c>
      <c r="L3" s="2">
        <f>TREND(Calibration!$A$2:$A$4,Calibration!$D$2:$D$4,G3)</f>
        <v>599.62958989726212</v>
      </c>
    </row>
    <row r="4" spans="1:12" x14ac:dyDescent="0.25">
      <c r="A4">
        <v>10075</v>
      </c>
      <c r="B4">
        <v>14.227000240000001</v>
      </c>
      <c r="C4">
        <v>0.30908000000000002</v>
      </c>
      <c r="D4">
        <v>39.869998930000001</v>
      </c>
      <c r="E4">
        <v>0.25297998999999999</v>
      </c>
      <c r="F4">
        <v>37.686000819999997</v>
      </c>
      <c r="G4">
        <v>0.82520002000000003</v>
      </c>
      <c r="H4">
        <v>36.688999180000003</v>
      </c>
      <c r="J4" s="2">
        <f>TREND(Calibration!$A$2:$A$4,Calibration!$B$2:$B$4,C4)</f>
        <v>343.1621560572471</v>
      </c>
      <c r="K4" s="2">
        <f>TREND(Calibration!$A$2:$A$4,Calibration!$C$2:$C$4,E4)</f>
        <v>458.60329703610728</v>
      </c>
      <c r="L4" s="2">
        <f>TREND(Calibration!$A$2:$A$4,Calibration!$D$2:$D$4,G4)</f>
        <v>597.7161605275486</v>
      </c>
    </row>
    <row r="5" spans="1:12" x14ac:dyDescent="0.25">
      <c r="A5">
        <v>15074</v>
      </c>
      <c r="B5">
        <v>14.14000034</v>
      </c>
      <c r="C5">
        <v>0.31497999999999998</v>
      </c>
      <c r="D5">
        <v>39.886001589999999</v>
      </c>
      <c r="E5">
        <v>0.25264998999999999</v>
      </c>
      <c r="F5">
        <v>37.625999450000002</v>
      </c>
      <c r="G5">
        <v>0.81599997999999996</v>
      </c>
      <c r="H5">
        <v>36.69900131</v>
      </c>
      <c r="J5" s="2">
        <f>TREND(Calibration!$A$2:$A$4,Calibration!$B$2:$B$4,C5)</f>
        <v>369.25493367713807</v>
      </c>
      <c r="K5" s="2">
        <f>TREND(Calibration!$A$2:$A$4,Calibration!$C$2:$C$4,E5)</f>
        <v>456.02711126581471</v>
      </c>
      <c r="L5" s="2">
        <f>TREND(Calibration!$A$2:$A$4,Calibration!$D$2:$D$4,G5)</f>
        <v>591.19622632882101</v>
      </c>
    </row>
    <row r="6" spans="1:12" x14ac:dyDescent="0.25">
      <c r="A6">
        <v>20145</v>
      </c>
      <c r="B6">
        <v>14.22099972</v>
      </c>
      <c r="C6">
        <v>0.30994999000000001</v>
      </c>
      <c r="D6">
        <v>39.8390007</v>
      </c>
      <c r="E6">
        <v>0.25238000999999999</v>
      </c>
      <c r="F6">
        <v>37.673999790000003</v>
      </c>
      <c r="G6">
        <v>0.81650001000000005</v>
      </c>
      <c r="H6">
        <v>36.645000459999999</v>
      </c>
      <c r="J6" s="2">
        <f>TREND(Calibration!$A$2:$A$4,Calibration!$B$2:$B$4,C6)</f>
        <v>347.00969090496392</v>
      </c>
      <c r="K6" s="2">
        <f>TREND(Calibration!$A$2:$A$4,Calibration!$C$2:$C$4,E6)</f>
        <v>453.91947904077347</v>
      </c>
      <c r="L6" s="2">
        <f>TREND(Calibration!$A$2:$A$4,Calibration!$D$2:$D$4,G6)</f>
        <v>591.55059029869403</v>
      </c>
    </row>
    <row r="7" spans="1:12" x14ac:dyDescent="0.25">
      <c r="A7">
        <v>25148</v>
      </c>
      <c r="B7">
        <v>14.30500031</v>
      </c>
      <c r="C7">
        <v>0.31341001000000002</v>
      </c>
      <c r="D7">
        <v>39.854999540000001</v>
      </c>
      <c r="E7">
        <v>0.25233000999999999</v>
      </c>
      <c r="F7">
        <v>37.645000459999999</v>
      </c>
      <c r="G7">
        <v>0.82029998000000004</v>
      </c>
      <c r="H7">
        <v>36.747001650000001</v>
      </c>
      <c r="J7" s="2">
        <f>TREND(Calibration!$A$2:$A$4,Calibration!$B$2:$B$4,C7)</f>
        <v>362.31164555248506</v>
      </c>
      <c r="K7" s="2">
        <f>TREND(Calibration!$A$2:$A$4,Calibration!$C$2:$C$4,E7)</f>
        <v>453.52914786345627</v>
      </c>
      <c r="L7" s="2">
        <f>TREND(Calibration!$A$2:$A$4,Calibration!$D$2:$D$4,G7)</f>
        <v>594.24357362889032</v>
      </c>
    </row>
    <row r="8" spans="1:12" x14ac:dyDescent="0.25">
      <c r="A8">
        <v>30075</v>
      </c>
      <c r="B8">
        <v>14.432000159999999</v>
      </c>
      <c r="C8">
        <v>0.31145999000000002</v>
      </c>
      <c r="D8">
        <v>39.874000549999998</v>
      </c>
      <c r="E8">
        <v>0.25211</v>
      </c>
      <c r="F8">
        <v>37.638999939999998</v>
      </c>
      <c r="G8">
        <v>0.81169999000000004</v>
      </c>
      <c r="H8">
        <v>36.740001679999999</v>
      </c>
      <c r="J8" s="2">
        <f>TREND(Calibration!$A$2:$A$4,Calibration!$B$2:$B$4,C8)</f>
        <v>353.68767297378349</v>
      </c>
      <c r="K8" s="2">
        <f>TREND(Calibration!$A$2:$A$4,Calibration!$C$2:$C$4,E8)</f>
        <v>451.81161261702596</v>
      </c>
      <c r="L8" s="2">
        <f>TREND(Calibration!$A$2:$A$4,Calibration!$D$2:$D$4,G8)</f>
        <v>588.14888611560605</v>
      </c>
    </row>
    <row r="9" spans="1:12" x14ac:dyDescent="0.25">
      <c r="A9">
        <v>35076</v>
      </c>
      <c r="B9">
        <v>14.51599979</v>
      </c>
      <c r="C9">
        <v>0.31053998999999999</v>
      </c>
      <c r="D9">
        <v>39.89599991</v>
      </c>
      <c r="E9">
        <v>0.25178999000000002</v>
      </c>
      <c r="F9">
        <v>37.65499878</v>
      </c>
      <c r="G9">
        <v>0.81059998</v>
      </c>
      <c r="H9">
        <v>36.708999630000001</v>
      </c>
      <c r="J9" s="2">
        <f>TREND(Calibration!$A$2:$A$4,Calibration!$B$2:$B$4,C9)</f>
        <v>349.61896866695292</v>
      </c>
      <c r="K9" s="2">
        <f>TREND(Calibration!$A$2:$A$4,Calibration!$C$2:$C$4,E9)</f>
        <v>449.31341501596148</v>
      </c>
      <c r="L9" s="2">
        <f>TREND(Calibration!$A$2:$A$4,Calibration!$D$2:$D$4,G9)</f>
        <v>587.36932506826906</v>
      </c>
    </row>
    <row r="10" spans="1:12" x14ac:dyDescent="0.25">
      <c r="A10">
        <v>40100</v>
      </c>
      <c r="B10">
        <v>14.64599991</v>
      </c>
      <c r="C10">
        <v>0.30357000000000001</v>
      </c>
      <c r="D10">
        <v>39.888999939999998</v>
      </c>
      <c r="E10">
        <v>0.25173000000000001</v>
      </c>
      <c r="F10">
        <v>37.693000789999999</v>
      </c>
      <c r="G10">
        <v>0.80680001000000001</v>
      </c>
      <c r="H10">
        <v>36.65499878</v>
      </c>
      <c r="J10" s="2">
        <f>TREND(Calibration!$A$2:$A$4,Calibration!$B$2:$B$4,C10)</f>
        <v>318.79415526307753</v>
      </c>
      <c r="K10" s="2">
        <f>TREND(Calibration!$A$2:$A$4,Calibration!$C$2:$C$4,E10)</f>
        <v>448.84509566941642</v>
      </c>
      <c r="L10" s="2">
        <f>TREND(Calibration!$A$2:$A$4,Calibration!$D$2:$D$4,G10)</f>
        <v>584.67634173807278</v>
      </c>
    </row>
    <row r="11" spans="1:12" x14ac:dyDescent="0.25">
      <c r="A11">
        <v>45077</v>
      </c>
      <c r="B11">
        <v>14.61600018</v>
      </c>
      <c r="C11">
        <v>0.30827000999999998</v>
      </c>
      <c r="D11">
        <v>39.880001069999999</v>
      </c>
      <c r="E11">
        <v>0.25178999000000002</v>
      </c>
      <c r="F11">
        <v>37.638999939999998</v>
      </c>
      <c r="G11">
        <v>0.80790001</v>
      </c>
      <c r="H11">
        <v>36.756000520000001</v>
      </c>
      <c r="J11" s="2">
        <f>TREND(Calibration!$A$2:$A$4,Calibration!$B$2:$B$4,C11)</f>
        <v>339.57997149041034</v>
      </c>
      <c r="K11" s="2">
        <f>TREND(Calibration!$A$2:$A$4,Calibration!$C$2:$C$4,E11)</f>
        <v>449.31341501596148</v>
      </c>
      <c r="L11" s="2">
        <f>TREND(Calibration!$A$2:$A$4,Calibration!$D$2:$D$4,G11)</f>
        <v>585.45589569855565</v>
      </c>
    </row>
    <row r="12" spans="1:12" x14ac:dyDescent="0.25">
      <c r="A12">
        <v>50076</v>
      </c>
      <c r="B12">
        <v>14.635999679999999</v>
      </c>
      <c r="C12">
        <v>0.30395000999999999</v>
      </c>
      <c r="D12">
        <v>39.882999419999997</v>
      </c>
      <c r="E12">
        <v>0.25141001000000002</v>
      </c>
      <c r="F12">
        <v>37.658000950000002</v>
      </c>
      <c r="G12">
        <v>0.80680001000000001</v>
      </c>
      <c r="H12">
        <v>36.758998869999999</v>
      </c>
      <c r="J12" s="2">
        <f>TREND(Calibration!$A$2:$A$4,Calibration!$B$2:$B$4,C12)</f>
        <v>320.47475126703262</v>
      </c>
      <c r="K12" s="2">
        <f>TREND(Calibration!$A$2:$A$4,Calibration!$C$2:$C$4,E12)</f>
        <v>446.34705420082264</v>
      </c>
      <c r="L12" s="2">
        <f>TREND(Calibration!$A$2:$A$4,Calibration!$D$2:$D$4,G12)</f>
        <v>584.67634173807278</v>
      </c>
    </row>
    <row r="13" spans="1:12" x14ac:dyDescent="0.25">
      <c r="A13">
        <v>55146</v>
      </c>
      <c r="B13">
        <v>14.57800007</v>
      </c>
      <c r="C13">
        <v>0.30568001</v>
      </c>
      <c r="D13">
        <v>39.89599991</v>
      </c>
      <c r="E13">
        <v>0.25134999000000002</v>
      </c>
      <c r="F13">
        <v>37.619998930000001</v>
      </c>
      <c r="G13">
        <v>0.79820000999999996</v>
      </c>
      <c r="H13">
        <v>36.75</v>
      </c>
      <c r="J13" s="2">
        <f>TREND(Calibration!$A$2:$A$4,Calibration!$B$2:$B$4,C13)</f>
        <v>328.12568436574634</v>
      </c>
      <c r="K13" s="2">
        <f>TREND(Calibration!$A$2:$A$4,Calibration!$C$2:$C$4,E13)</f>
        <v>445.87850065557132</v>
      </c>
      <c r="L13" s="2">
        <f>TREND(Calibration!$A$2:$A$4,Calibration!$D$2:$D$4,G13)</f>
        <v>578.5816471379344</v>
      </c>
    </row>
    <row r="14" spans="1:12" x14ac:dyDescent="0.25">
      <c r="A14">
        <v>60084</v>
      </c>
      <c r="B14">
        <v>14.58100033</v>
      </c>
      <c r="C14">
        <v>0.30508000000000002</v>
      </c>
      <c r="D14">
        <v>39.886001589999999</v>
      </c>
      <c r="E14">
        <v>0.25130001000000002</v>
      </c>
      <c r="F14">
        <v>37.676998140000002</v>
      </c>
      <c r="G14">
        <v>0.80360001000000003</v>
      </c>
      <c r="H14">
        <v>36.6609993</v>
      </c>
      <c r="J14" s="2">
        <f>TREND(Calibration!$A$2:$A$4,Calibration!$B$2:$B$4,C14)</f>
        <v>325.4721373318971</v>
      </c>
      <c r="K14" s="2">
        <f>TREND(Calibration!$A$2:$A$4,Calibration!$C$2:$C$4,E14)</f>
        <v>445.48832561072527</v>
      </c>
      <c r="L14" s="2">
        <f>TREND(Calibration!$A$2:$A$4,Calibration!$D$2:$D$4,G14)</f>
        <v>582.40854839848646</v>
      </c>
    </row>
    <row r="15" spans="1:12" x14ac:dyDescent="0.25">
      <c r="A15">
        <v>65187</v>
      </c>
      <c r="B15">
        <v>14.56499958</v>
      </c>
      <c r="C15">
        <v>0.30388999</v>
      </c>
      <c r="D15">
        <v>39.867000580000003</v>
      </c>
      <c r="E15">
        <v>0.25134999000000002</v>
      </c>
      <c r="F15">
        <v>37.6609993</v>
      </c>
      <c r="G15">
        <v>0.80569999999999997</v>
      </c>
      <c r="H15">
        <v>36.666999820000001</v>
      </c>
      <c r="J15" s="2">
        <f>TREND(Calibration!$A$2:$A$4,Calibration!$B$2:$B$4,C15)</f>
        <v>320.20931253605863</v>
      </c>
      <c r="K15" s="2">
        <f>TREND(Calibration!$A$2:$A$4,Calibration!$C$2:$C$4,E15)</f>
        <v>445.87850065557132</v>
      </c>
      <c r="L15" s="2">
        <f>TREND(Calibration!$A$2:$A$4,Calibration!$D$2:$D$4,G15)</f>
        <v>583.8967806907358</v>
      </c>
    </row>
    <row r="16" spans="1:12" x14ac:dyDescent="0.25">
      <c r="A16">
        <v>70126</v>
      </c>
      <c r="B16">
        <v>14.54800034</v>
      </c>
      <c r="C16">
        <v>0.30583999000000001</v>
      </c>
      <c r="D16">
        <v>39.858001710000003</v>
      </c>
      <c r="E16">
        <v>0.25134999000000002</v>
      </c>
      <c r="F16">
        <v>37.673999790000003</v>
      </c>
      <c r="G16">
        <v>0.81709999</v>
      </c>
      <c r="H16">
        <v>36.734001159999998</v>
      </c>
      <c r="J16" s="2">
        <f>TREND(Calibration!$A$2:$A$4,Calibration!$B$2:$B$4,C16)</f>
        <v>328.83319666466673</v>
      </c>
      <c r="K16" s="2">
        <f>TREND(Calibration!$A$2:$A$4,Calibration!$C$2:$C$4,E16)</f>
        <v>445.87850065557132</v>
      </c>
      <c r="L16" s="2">
        <f>TREND(Calibration!$A$2:$A$4,Calibration!$D$2:$D$4,G16)</f>
        <v>591.975787376158</v>
      </c>
    </row>
    <row r="17" spans="1:12" x14ac:dyDescent="0.25">
      <c r="A17">
        <v>75084</v>
      </c>
      <c r="B17">
        <v>14.47999954</v>
      </c>
      <c r="C17">
        <v>0.30648999999999998</v>
      </c>
      <c r="D17">
        <v>39.908000950000002</v>
      </c>
      <c r="E17">
        <v>0.25134999000000002</v>
      </c>
      <c r="F17">
        <v>37.673999790000003</v>
      </c>
      <c r="G17">
        <v>0.81279999000000003</v>
      </c>
      <c r="H17">
        <v>36.688999180000003</v>
      </c>
      <c r="J17" s="2">
        <f>TREND(Calibration!$A$2:$A$4,Calibration!$B$2:$B$4,C17)</f>
        <v>331.70786893258287</v>
      </c>
      <c r="K17" s="2">
        <f>TREND(Calibration!$A$2:$A$4,Calibration!$C$2:$C$4,E17)</f>
        <v>445.87850065557132</v>
      </c>
      <c r="L17" s="2">
        <f>TREND(Calibration!$A$2:$A$4,Calibration!$D$2:$D$4,G17)</f>
        <v>588.92844007608892</v>
      </c>
    </row>
    <row r="18" spans="1:12" x14ac:dyDescent="0.25">
      <c r="A18">
        <v>80077</v>
      </c>
      <c r="B18">
        <v>14.369999890000001</v>
      </c>
      <c r="C18">
        <v>0.30761999000000001</v>
      </c>
      <c r="D18">
        <v>39.867000580000003</v>
      </c>
      <c r="E18">
        <v>0.25134999000000002</v>
      </c>
      <c r="F18">
        <v>37.641998289999997</v>
      </c>
      <c r="G18">
        <v>0.81440002</v>
      </c>
      <c r="H18">
        <v>36.743000029999997</v>
      </c>
      <c r="J18" s="2">
        <f>TREND(Calibration!$A$2:$A$4,Calibration!$B$2:$B$4,C18)</f>
        <v>336.70525499744758</v>
      </c>
      <c r="K18" s="2">
        <f>TREND(Calibration!$A$2:$A$4,Calibration!$C$2:$C$4,E18)</f>
        <v>445.87850065557132</v>
      </c>
      <c r="L18" s="2">
        <f>TREND(Calibration!$A$2:$A$4,Calibration!$D$2:$D$4,G18)</f>
        <v>590.06235800644458</v>
      </c>
    </row>
    <row r="19" spans="1:12" x14ac:dyDescent="0.25">
      <c r="A19">
        <v>85077</v>
      </c>
      <c r="B19">
        <v>14.463999749999999</v>
      </c>
      <c r="C19">
        <v>0.30957001000000001</v>
      </c>
      <c r="D19">
        <v>39.898998259999999</v>
      </c>
      <c r="E19">
        <v>0.25134999000000002</v>
      </c>
      <c r="F19">
        <v>37.693000789999999</v>
      </c>
      <c r="G19">
        <v>0.81169999000000004</v>
      </c>
      <c r="H19">
        <v>36.75</v>
      </c>
      <c r="J19" s="2">
        <f>TREND(Calibration!$A$2:$A$4,Calibration!$B$2:$B$4,C19)</f>
        <v>345.32922757614915</v>
      </c>
      <c r="K19" s="2">
        <f>TREND(Calibration!$A$2:$A$4,Calibration!$C$2:$C$4,E19)</f>
        <v>445.87850065557132</v>
      </c>
      <c r="L19" s="2">
        <f>TREND(Calibration!$A$2:$A$4,Calibration!$D$2:$D$4,G19)</f>
        <v>588.14888611560605</v>
      </c>
    </row>
    <row r="20" spans="1:12" x14ac:dyDescent="0.25">
      <c r="A20">
        <v>90077</v>
      </c>
      <c r="B20">
        <v>14.53499985</v>
      </c>
      <c r="C20">
        <v>0.31222000999999999</v>
      </c>
      <c r="D20">
        <v>39.888999939999998</v>
      </c>
      <c r="E20">
        <v>0.25130001000000002</v>
      </c>
      <c r="F20">
        <v>37.693000789999999</v>
      </c>
      <c r="G20">
        <v>0.81169999000000004</v>
      </c>
      <c r="H20">
        <v>36.686000819999997</v>
      </c>
      <c r="J20" s="2">
        <f>TREND(Calibration!$A$2:$A$4,Calibration!$B$2:$B$4,C20)</f>
        <v>357.04886498169344</v>
      </c>
      <c r="K20" s="2">
        <f>TREND(Calibration!$A$2:$A$4,Calibration!$C$2:$C$4,E20)</f>
        <v>445.48832561072527</v>
      </c>
      <c r="L20" s="2">
        <f>TREND(Calibration!$A$2:$A$4,Calibration!$D$2:$D$4,G20)</f>
        <v>588.14888611560605</v>
      </c>
    </row>
    <row r="21" spans="1:12" x14ac:dyDescent="0.25">
      <c r="A21">
        <v>95114</v>
      </c>
      <c r="B21">
        <v>14.51599979</v>
      </c>
      <c r="C21">
        <v>0.30946001000000001</v>
      </c>
      <c r="D21">
        <v>39.888999939999998</v>
      </c>
      <c r="E21">
        <v>0.25141001000000002</v>
      </c>
      <c r="F21">
        <v>37.625999450000002</v>
      </c>
      <c r="G21">
        <v>0.79930000999999995</v>
      </c>
      <c r="H21">
        <v>36.693000789999999</v>
      </c>
      <c r="J21" s="2">
        <f>TREND(Calibration!$A$2:$A$4,Calibration!$B$2:$B$4,C21)</f>
        <v>344.84275206120196</v>
      </c>
      <c r="K21" s="2">
        <f>TREND(Calibration!$A$2:$A$4,Calibration!$C$2:$C$4,E21)</f>
        <v>446.34705420082264</v>
      </c>
      <c r="L21" s="2">
        <f>TREND(Calibration!$A$2:$A$4,Calibration!$D$2:$D$4,G21)</f>
        <v>579.36120109841715</v>
      </c>
    </row>
    <row r="22" spans="1:12" x14ac:dyDescent="0.25">
      <c r="A22">
        <v>100207</v>
      </c>
      <c r="B22">
        <v>14.519000050000001</v>
      </c>
      <c r="C22">
        <v>0.30713998999999997</v>
      </c>
      <c r="D22">
        <v>39.869998930000001</v>
      </c>
      <c r="E22">
        <v>0.25134999000000002</v>
      </c>
      <c r="F22">
        <v>37.645000459999999</v>
      </c>
      <c r="G22">
        <v>0.80140001000000005</v>
      </c>
      <c r="H22">
        <v>36.658000950000002</v>
      </c>
      <c r="J22" s="2">
        <f>TREND(Calibration!$A$2:$A$4,Calibration!$B$2:$B$4,C22)</f>
        <v>334.58245275040531</v>
      </c>
      <c r="K22" s="2">
        <f>TREND(Calibration!$A$2:$A$4,Calibration!$C$2:$C$4,E22)</f>
        <v>445.87850065557132</v>
      </c>
      <c r="L22" s="2">
        <f>TREND(Calibration!$A$2:$A$4,Calibration!$D$2:$D$4,G22)</f>
        <v>580.84944047752083</v>
      </c>
    </row>
    <row r="23" spans="1:12" x14ac:dyDescent="0.25">
      <c r="A23">
        <v>105086</v>
      </c>
      <c r="B23">
        <v>14.51299953</v>
      </c>
      <c r="C23">
        <v>0.30643999999999999</v>
      </c>
      <c r="D23">
        <v>39.882999419999997</v>
      </c>
      <c r="E23">
        <v>0.25141001000000002</v>
      </c>
      <c r="F23">
        <v>37.623001100000003</v>
      </c>
      <c r="G23">
        <v>0.80569999999999997</v>
      </c>
      <c r="H23">
        <v>36.66999817</v>
      </c>
      <c r="J23" s="2">
        <f>TREND(Calibration!$A$2:$A$4,Calibration!$B$2:$B$4,C23)</f>
        <v>331.48674369851597</v>
      </c>
      <c r="K23" s="2">
        <f>TREND(Calibration!$A$2:$A$4,Calibration!$C$2:$C$4,E23)</f>
        <v>446.34705420082264</v>
      </c>
      <c r="L23" s="2">
        <f>TREND(Calibration!$A$2:$A$4,Calibration!$D$2:$D$4,G23)</f>
        <v>583.8967806907358</v>
      </c>
    </row>
    <row r="24" spans="1:12" x14ac:dyDescent="0.25">
      <c r="A24">
        <v>110078</v>
      </c>
      <c r="B24">
        <v>14.46700001</v>
      </c>
      <c r="C24">
        <v>0.30616999</v>
      </c>
      <c r="D24">
        <v>39.851001740000001</v>
      </c>
      <c r="E24">
        <v>0.25141001000000002</v>
      </c>
      <c r="F24">
        <v>37.6609993</v>
      </c>
      <c r="G24">
        <v>0.81489997999999997</v>
      </c>
      <c r="H24">
        <v>36.629001619999997</v>
      </c>
      <c r="J24" s="2">
        <f>TREND(Calibration!$A$2:$A$4,Calibration!$B$2:$B$4,C24)</f>
        <v>330.29262320950806</v>
      </c>
      <c r="K24" s="2">
        <f>TREND(Calibration!$A$2:$A$4,Calibration!$C$2:$C$4,E24)</f>
        <v>446.34705420082264</v>
      </c>
      <c r="L24" s="2">
        <f>TREND(Calibration!$A$2:$A$4,Calibration!$D$2:$D$4,G24)</f>
        <v>590.41667236833825</v>
      </c>
    </row>
    <row r="25" spans="1:12" x14ac:dyDescent="0.25">
      <c r="A25">
        <v>115132</v>
      </c>
      <c r="B25">
        <v>14.46700001</v>
      </c>
      <c r="C25">
        <v>0.30730000000000002</v>
      </c>
      <c r="D25">
        <v>39.847999569999999</v>
      </c>
      <c r="E25">
        <v>0.25124999999999997</v>
      </c>
      <c r="F25">
        <v>37.673999790000003</v>
      </c>
      <c r="G25">
        <v>0.82520002000000003</v>
      </c>
      <c r="H25">
        <v>36.75</v>
      </c>
      <c r="J25" s="2">
        <f>TREND(Calibration!$A$2:$A$4,Calibration!$B$2:$B$4,C25)</f>
        <v>335.29009772446648</v>
      </c>
      <c r="K25" s="2">
        <f>TREND(Calibration!$A$2:$A$4,Calibration!$C$2:$C$4,E25)</f>
        <v>445.09791636717227</v>
      </c>
      <c r="L25" s="2">
        <f>TREND(Calibration!$A$2:$A$4,Calibration!$D$2:$D$4,G25)</f>
        <v>597.7161605275486</v>
      </c>
    </row>
    <row r="26" spans="1:12" x14ac:dyDescent="0.25">
      <c r="A26">
        <v>120078</v>
      </c>
      <c r="B26">
        <v>14.42500019</v>
      </c>
      <c r="C26">
        <v>0.30832999999999999</v>
      </c>
      <c r="D26">
        <v>39.861000060000002</v>
      </c>
      <c r="E26">
        <v>0.25130001000000002</v>
      </c>
      <c r="F26">
        <v>37.658000950000002</v>
      </c>
      <c r="G26">
        <v>0.82190001000000001</v>
      </c>
      <c r="H26">
        <v>36.686000819999997</v>
      </c>
      <c r="J26" s="2">
        <f>TREND(Calibration!$A$2:$A$4,Calibration!$B$2:$B$4,C26)</f>
        <v>339.84527754624378</v>
      </c>
      <c r="K26" s="2">
        <f>TREND(Calibration!$A$2:$A$4,Calibration!$C$2:$C$4,E26)</f>
        <v>445.48832561072527</v>
      </c>
      <c r="L26" s="2">
        <f>TREND(Calibration!$A$2:$A$4,Calibration!$D$2:$D$4,G26)</f>
        <v>595.37749155924598</v>
      </c>
    </row>
    <row r="27" spans="1:12" x14ac:dyDescent="0.25">
      <c r="A27">
        <v>125077</v>
      </c>
      <c r="B27">
        <v>14.432000159999999</v>
      </c>
      <c r="C27">
        <v>0.30395000999999999</v>
      </c>
      <c r="D27">
        <v>39.921001429999997</v>
      </c>
      <c r="E27">
        <v>0.25134999000000002</v>
      </c>
      <c r="F27">
        <v>37.638999939999998</v>
      </c>
      <c r="G27">
        <v>0.81650001000000005</v>
      </c>
      <c r="H27">
        <v>36.676998140000002</v>
      </c>
      <c r="J27" s="2">
        <f>TREND(Calibration!$A$2:$A$4,Calibration!$B$2:$B$4,C27)</f>
        <v>320.47475126703262</v>
      </c>
      <c r="K27" s="2">
        <f>TREND(Calibration!$A$2:$A$4,Calibration!$C$2:$C$4,E27)</f>
        <v>445.87850065557132</v>
      </c>
      <c r="L27" s="2">
        <f>TREND(Calibration!$A$2:$A$4,Calibration!$D$2:$D$4,G27)</f>
        <v>591.55059029869403</v>
      </c>
    </row>
    <row r="28" spans="1:12" x14ac:dyDescent="0.25">
      <c r="A28">
        <v>130077</v>
      </c>
      <c r="B28">
        <v>14.461000439999999</v>
      </c>
      <c r="C28">
        <v>0.30421999</v>
      </c>
      <c r="D28">
        <v>39.861000060000002</v>
      </c>
      <c r="E28">
        <v>0.25102999999999998</v>
      </c>
      <c r="F28">
        <v>37.623001100000003</v>
      </c>
      <c r="G28">
        <v>0.81110000999999998</v>
      </c>
      <c r="H28">
        <v>36.66999817</v>
      </c>
      <c r="J28" s="2">
        <f>TREND(Calibration!$A$2:$A$4,Calibration!$B$2:$B$4,C28)</f>
        <v>321.66873908089997</v>
      </c>
      <c r="K28" s="2">
        <f>TREND(Calibration!$A$2:$A$4,Calibration!$C$2:$C$4,E28)</f>
        <v>443.3804591869773</v>
      </c>
      <c r="L28" s="2">
        <f>TREND(Calibration!$A$2:$A$4,Calibration!$D$2:$D$4,G28)</f>
        <v>587.72368903814197</v>
      </c>
    </row>
    <row r="29" spans="1:12" x14ac:dyDescent="0.25">
      <c r="A29">
        <v>135095</v>
      </c>
      <c r="B29">
        <v>14.43500042</v>
      </c>
      <c r="C29">
        <v>0.30399999</v>
      </c>
      <c r="D29">
        <v>39.886001589999999</v>
      </c>
      <c r="E29">
        <v>0.25134999000000002</v>
      </c>
      <c r="F29">
        <v>37.623001100000003</v>
      </c>
      <c r="G29">
        <v>0.80299997000000001</v>
      </c>
      <c r="H29">
        <v>36.686000819999997</v>
      </c>
      <c r="J29" s="2">
        <f>TREND(Calibration!$A$2:$A$4,Calibration!$B$2:$B$4,C29)</f>
        <v>320.69578805100582</v>
      </c>
      <c r="K29" s="2">
        <f>TREND(Calibration!$A$2:$A$4,Calibration!$C$2:$C$4,E29)</f>
        <v>445.87850065557132</v>
      </c>
      <c r="L29" s="2">
        <f>TREND(Calibration!$A$2:$A$4,Calibration!$D$2:$D$4,G29)</f>
        <v>581.98330879989726</v>
      </c>
    </row>
    <row r="30" spans="1:12" x14ac:dyDescent="0.25">
      <c r="A30">
        <v>140088</v>
      </c>
      <c r="B30">
        <v>14.38899994</v>
      </c>
      <c r="C30">
        <v>0.30513999000000003</v>
      </c>
      <c r="D30">
        <v>39.847999569999999</v>
      </c>
      <c r="E30">
        <v>0.25141001000000002</v>
      </c>
      <c r="F30">
        <v>37.612998959999999</v>
      </c>
      <c r="G30">
        <v>0.80569999999999997</v>
      </c>
      <c r="H30">
        <v>36.775001529999997</v>
      </c>
      <c r="J30" s="2">
        <f>TREND(Calibration!$A$2:$A$4,Calibration!$B$2:$B$4,C30)</f>
        <v>325.73744338773076</v>
      </c>
      <c r="K30" s="2">
        <f>TREND(Calibration!$A$2:$A$4,Calibration!$C$2:$C$4,E30)</f>
        <v>446.34705420082264</v>
      </c>
      <c r="L30" s="2">
        <f>TREND(Calibration!$A$2:$A$4,Calibration!$D$2:$D$4,G30)</f>
        <v>583.8967806907358</v>
      </c>
    </row>
    <row r="31" spans="1:12" x14ac:dyDescent="0.25">
      <c r="A31">
        <v>145077</v>
      </c>
      <c r="B31">
        <v>14.32800007</v>
      </c>
      <c r="C31">
        <v>0.30827000999999998</v>
      </c>
      <c r="D31">
        <v>39.84500122</v>
      </c>
      <c r="E31">
        <v>0.25145999000000002</v>
      </c>
      <c r="F31">
        <v>37.641998289999997</v>
      </c>
      <c r="G31">
        <v>0.80360001000000003</v>
      </c>
      <c r="H31">
        <v>36.765998840000002</v>
      </c>
      <c r="J31" s="2">
        <f>TREND(Calibration!$A$2:$A$4,Calibration!$B$2:$B$4,C31)</f>
        <v>339.57997149041034</v>
      </c>
      <c r="K31" s="2">
        <f>TREND(Calibration!$A$2:$A$4,Calibration!$C$2:$C$4,E31)</f>
        <v>446.73722924566891</v>
      </c>
      <c r="L31" s="2">
        <f>TREND(Calibration!$A$2:$A$4,Calibration!$D$2:$D$4,G31)</f>
        <v>582.40854839848646</v>
      </c>
    </row>
    <row r="32" spans="1:12" x14ac:dyDescent="0.25">
      <c r="A32">
        <v>150077</v>
      </c>
      <c r="B32">
        <v>14.22999954</v>
      </c>
      <c r="C32">
        <v>0.30897998999999998</v>
      </c>
      <c r="D32">
        <v>39.863998410000001</v>
      </c>
      <c r="E32">
        <v>0.25134999000000002</v>
      </c>
      <c r="F32">
        <v>37.641998289999997</v>
      </c>
      <c r="G32">
        <v>0.80629998000000003</v>
      </c>
      <c r="H32">
        <v>36.756000520000001</v>
      </c>
      <c r="J32" s="2">
        <f>TREND(Calibration!$A$2:$A$4,Calibration!$B$2:$B$4,C32)</f>
        <v>342.71986136406645</v>
      </c>
      <c r="K32" s="2">
        <f>TREND(Calibration!$A$2:$A$4,Calibration!$C$2:$C$4,E32)</f>
        <v>445.87850065557132</v>
      </c>
      <c r="L32" s="2">
        <f>TREND(Calibration!$A$2:$A$4,Calibration!$D$2:$D$4,G32)</f>
        <v>584.32197776819987</v>
      </c>
    </row>
    <row r="33" spans="1:12" x14ac:dyDescent="0.25">
      <c r="A33">
        <v>155079</v>
      </c>
      <c r="B33">
        <v>14.25300026</v>
      </c>
      <c r="C33">
        <v>0.30957001000000001</v>
      </c>
      <c r="D33">
        <v>39.882999419999997</v>
      </c>
      <c r="E33">
        <v>0.25134999000000002</v>
      </c>
      <c r="F33">
        <v>37.65499878</v>
      </c>
      <c r="G33">
        <v>0.80739998999999996</v>
      </c>
      <c r="H33">
        <v>36.701999659999998</v>
      </c>
      <c r="J33" s="2">
        <f>TREND(Calibration!$A$2:$A$4,Calibration!$B$2:$B$4,C33)</f>
        <v>345.32922757614915</v>
      </c>
      <c r="K33" s="2">
        <f>TREND(Calibration!$A$2:$A$4,Calibration!$C$2:$C$4,E33)</f>
        <v>445.87850065557132</v>
      </c>
      <c r="L33" s="2">
        <f>TREND(Calibration!$A$2:$A$4,Calibration!$D$2:$D$4,G33)</f>
        <v>585.10153881553686</v>
      </c>
    </row>
    <row r="34" spans="1:12" x14ac:dyDescent="0.25">
      <c r="A34">
        <v>160077</v>
      </c>
      <c r="B34">
        <v>14.35999966</v>
      </c>
      <c r="C34">
        <v>0.31286999999999998</v>
      </c>
      <c r="D34">
        <v>39.861000060000002</v>
      </c>
      <c r="E34">
        <v>0.25134999000000002</v>
      </c>
      <c r="F34">
        <v>37.638999939999998</v>
      </c>
      <c r="G34">
        <v>0.80900002000000004</v>
      </c>
      <c r="H34">
        <v>36.756000520000001</v>
      </c>
      <c r="J34" s="2">
        <f>TREND(Calibration!$A$2:$A$4,Calibration!$B$2:$B$4,C34)</f>
        <v>359.92344879951588</v>
      </c>
      <c r="K34" s="2">
        <f>TREND(Calibration!$A$2:$A$4,Calibration!$C$2:$C$4,E34)</f>
        <v>445.87850065557132</v>
      </c>
      <c r="L34" s="2">
        <f>TREND(Calibration!$A$2:$A$4,Calibration!$D$2:$D$4,G34)</f>
        <v>586.23545674589263</v>
      </c>
    </row>
    <row r="35" spans="1:12" x14ac:dyDescent="0.25">
      <c r="A35">
        <v>165084</v>
      </c>
      <c r="B35">
        <v>14.55200005</v>
      </c>
      <c r="C35">
        <v>0.31664999999999999</v>
      </c>
      <c r="D35">
        <v>39.826000209999997</v>
      </c>
      <c r="E35">
        <v>0.25141001000000002</v>
      </c>
      <c r="F35">
        <v>37.676998140000002</v>
      </c>
      <c r="G35">
        <v>0.80790001</v>
      </c>
      <c r="H35">
        <v>36.780998230000002</v>
      </c>
      <c r="J35" s="2">
        <f>TREND(Calibration!$A$2:$A$4,Calibration!$B$2:$B$4,C35)</f>
        <v>376.64051649497151</v>
      </c>
      <c r="K35" s="2">
        <f>TREND(Calibration!$A$2:$A$4,Calibration!$C$2:$C$4,E35)</f>
        <v>446.34705420082264</v>
      </c>
      <c r="L35" s="2">
        <f>TREND(Calibration!$A$2:$A$4,Calibration!$D$2:$D$4,G35)</f>
        <v>585.45589569855565</v>
      </c>
    </row>
    <row r="36" spans="1:12" x14ac:dyDescent="0.25">
      <c r="A36">
        <v>170078</v>
      </c>
      <c r="B36">
        <v>14.661999700000001</v>
      </c>
      <c r="C36">
        <v>0.31027000999999998</v>
      </c>
      <c r="D36">
        <v>39.851001740000001</v>
      </c>
      <c r="E36">
        <v>0.25124999999999997</v>
      </c>
      <c r="F36">
        <v>37.673999790000003</v>
      </c>
      <c r="G36">
        <v>0.80470001999999996</v>
      </c>
      <c r="H36">
        <v>36.784999849999998</v>
      </c>
      <c r="J36" s="2">
        <f>TREND(Calibration!$A$2:$A$4,Calibration!$B$2:$B$4,C36)</f>
        <v>348.42498085308534</v>
      </c>
      <c r="K36" s="2">
        <f>TREND(Calibration!$A$2:$A$4,Calibration!$C$2:$C$4,E36)</f>
        <v>445.09791636717227</v>
      </c>
      <c r="L36" s="2">
        <f>TREND(Calibration!$A$2:$A$4,Calibration!$D$2:$D$4,G36)</f>
        <v>583.18810944582344</v>
      </c>
    </row>
    <row r="37" spans="1:12" x14ac:dyDescent="0.25">
      <c r="A37">
        <v>175081</v>
      </c>
      <c r="B37">
        <v>14.70400047</v>
      </c>
      <c r="C37">
        <v>0.30388999</v>
      </c>
      <c r="D37">
        <v>39.863998410000001</v>
      </c>
      <c r="E37">
        <v>0.25130001000000002</v>
      </c>
      <c r="F37">
        <v>37.673999790000003</v>
      </c>
      <c r="G37">
        <v>0.80030000000000001</v>
      </c>
      <c r="H37">
        <v>36.70500183</v>
      </c>
      <c r="J37" s="2">
        <f>TREND(Calibration!$A$2:$A$4,Calibration!$B$2:$B$4,C37)</f>
        <v>320.20931253605863</v>
      </c>
      <c r="K37" s="2">
        <f>TREND(Calibration!$A$2:$A$4,Calibration!$C$2:$C$4,E37)</f>
        <v>445.48832561072527</v>
      </c>
      <c r="L37" s="2">
        <f>TREND(Calibration!$A$2:$A$4,Calibration!$D$2:$D$4,G37)</f>
        <v>580.06987943018385</v>
      </c>
    </row>
    <row r="38" spans="1:12" x14ac:dyDescent="0.25">
      <c r="A38">
        <v>180087</v>
      </c>
      <c r="B38">
        <v>14.78199959</v>
      </c>
      <c r="C38">
        <v>0.30680998999999998</v>
      </c>
      <c r="D38">
        <v>39.851001740000001</v>
      </c>
      <c r="E38">
        <v>0.25130001000000002</v>
      </c>
      <c r="F38">
        <v>37.69900131</v>
      </c>
      <c r="G38">
        <v>0.81059998</v>
      </c>
      <c r="H38">
        <v>36.747001650000001</v>
      </c>
      <c r="J38" s="2">
        <f>TREND(Calibration!$A$2:$A$4,Calibration!$B$2:$B$4,C38)</f>
        <v>333.12302620556397</v>
      </c>
      <c r="K38" s="2">
        <f>TREND(Calibration!$A$2:$A$4,Calibration!$C$2:$C$4,E38)</f>
        <v>445.48832561072527</v>
      </c>
      <c r="L38" s="2">
        <f>TREND(Calibration!$A$2:$A$4,Calibration!$D$2:$D$4,G38)</f>
        <v>587.36932506826906</v>
      </c>
    </row>
    <row r="39" spans="1:12" x14ac:dyDescent="0.25">
      <c r="A39">
        <v>185078</v>
      </c>
      <c r="B39">
        <v>14.85700035</v>
      </c>
      <c r="C39">
        <v>0.30616999</v>
      </c>
      <c r="D39">
        <v>39.858001710000003</v>
      </c>
      <c r="E39">
        <v>0.25141001000000002</v>
      </c>
      <c r="F39">
        <v>37.65499878</v>
      </c>
      <c r="G39">
        <v>0.79659997999999999</v>
      </c>
      <c r="H39">
        <v>36.828998570000003</v>
      </c>
      <c r="J39" s="2">
        <f>TREND(Calibration!$A$2:$A$4,Calibration!$B$2:$B$4,C39)</f>
        <v>330.29262320950806</v>
      </c>
      <c r="K39" s="2">
        <f>TREND(Calibration!$A$2:$A$4,Calibration!$C$2:$C$4,E39)</f>
        <v>446.34705420082264</v>
      </c>
      <c r="L39" s="2">
        <f>TREND(Calibration!$A$2:$A$4,Calibration!$D$2:$D$4,G39)</f>
        <v>577.44772920757862</v>
      </c>
    </row>
    <row r="40" spans="1:12" x14ac:dyDescent="0.25">
      <c r="A40">
        <v>190077</v>
      </c>
      <c r="B40">
        <v>14.92099953</v>
      </c>
      <c r="C40">
        <v>0.30783999000000001</v>
      </c>
      <c r="D40">
        <v>39.858001710000003</v>
      </c>
      <c r="E40">
        <v>0.25141001000000002</v>
      </c>
      <c r="F40">
        <v>37.69900131</v>
      </c>
      <c r="G40">
        <v>0.80140001000000005</v>
      </c>
      <c r="H40">
        <v>36.810001370000002</v>
      </c>
      <c r="J40" s="2">
        <f>TREND(Calibration!$A$2:$A$4,Calibration!$B$2:$B$4,C40)</f>
        <v>337.67820602734173</v>
      </c>
      <c r="K40" s="2">
        <f>TREND(Calibration!$A$2:$A$4,Calibration!$C$2:$C$4,E40)</f>
        <v>446.34705420082264</v>
      </c>
      <c r="L40" s="2">
        <f>TREND(Calibration!$A$2:$A$4,Calibration!$D$2:$D$4,G40)</f>
        <v>580.84944047752083</v>
      </c>
    </row>
    <row r="41" spans="1:12" x14ac:dyDescent="0.25">
      <c r="A41">
        <v>195086</v>
      </c>
      <c r="B41">
        <v>14.993000029999999</v>
      </c>
      <c r="C41">
        <v>0.30821999999999999</v>
      </c>
      <c r="D41">
        <v>39.886001589999999</v>
      </c>
      <c r="E41">
        <v>0.25097998999999999</v>
      </c>
      <c r="F41">
        <v>37.60400009</v>
      </c>
      <c r="G41">
        <v>0.79170001000000001</v>
      </c>
      <c r="H41">
        <v>36.740001679999999</v>
      </c>
      <c r="J41" s="2">
        <f>TREND(Calibration!$A$2:$A$4,Calibration!$B$2:$B$4,C41)</f>
        <v>339.35880203129682</v>
      </c>
      <c r="K41" s="2">
        <f>TREND(Calibration!$A$2:$A$4,Calibration!$C$2:$C$4,E41)</f>
        <v>442.99004994342476</v>
      </c>
      <c r="L41" s="2">
        <f>TREND(Calibration!$A$2:$A$4,Calibration!$D$2:$D$4,G41)</f>
        <v>573.97519191689958</v>
      </c>
    </row>
    <row r="42" spans="1:12" x14ac:dyDescent="0.25">
      <c r="A42">
        <v>200078</v>
      </c>
      <c r="B42">
        <v>14.977000240000001</v>
      </c>
      <c r="C42">
        <v>0.30779001</v>
      </c>
      <c r="D42">
        <v>39.823001859999998</v>
      </c>
      <c r="E42">
        <v>0.25097998999999999</v>
      </c>
      <c r="F42">
        <v>37.6609993</v>
      </c>
      <c r="G42">
        <v>0.79439998000000001</v>
      </c>
      <c r="H42">
        <v>36.791000369999999</v>
      </c>
      <c r="J42" s="2">
        <f>TREND(Calibration!$A$2:$A$4,Calibration!$B$2:$B$4,C42)</f>
        <v>337.45716924336853</v>
      </c>
      <c r="K42" s="2">
        <f>TREND(Calibration!$A$2:$A$4,Calibration!$C$2:$C$4,E42)</f>
        <v>442.99004994342476</v>
      </c>
      <c r="L42" s="2">
        <f>TREND(Calibration!$A$2:$A$4,Calibration!$D$2:$D$4,G42)</f>
        <v>575.8886212866131</v>
      </c>
    </row>
    <row r="43" spans="1:12" x14ac:dyDescent="0.25">
      <c r="A43">
        <v>205079</v>
      </c>
      <c r="B43">
        <v>14.86299992</v>
      </c>
      <c r="C43">
        <v>0.30557001</v>
      </c>
      <c r="D43">
        <v>39.847999569999999</v>
      </c>
      <c r="E43">
        <v>0.25108001000000002</v>
      </c>
      <c r="F43">
        <v>37.680000309999997</v>
      </c>
      <c r="G43">
        <v>0.79659997999999999</v>
      </c>
      <c r="H43">
        <v>36.791000369999999</v>
      </c>
      <c r="J43" s="2">
        <f>TREND(Calibration!$A$2:$A$4,Calibration!$B$2:$B$4,C43)</f>
        <v>327.63920885079938</v>
      </c>
      <c r="K43" s="2">
        <f>TREND(Calibration!$A$2:$A$4,Calibration!$C$2:$C$4,E43)</f>
        <v>443.77086843053007</v>
      </c>
      <c r="L43" s="2">
        <f>TREND(Calibration!$A$2:$A$4,Calibration!$D$2:$D$4,G43)</f>
        <v>577.44772920757862</v>
      </c>
    </row>
    <row r="44" spans="1:12" x14ac:dyDescent="0.25">
      <c r="A44">
        <v>210077</v>
      </c>
      <c r="B44">
        <v>14.748999599999999</v>
      </c>
      <c r="C44">
        <v>0.30957001000000001</v>
      </c>
      <c r="D44">
        <v>39.874000549999998</v>
      </c>
      <c r="E44">
        <v>0.25102999999999998</v>
      </c>
      <c r="F44">
        <v>37.673999790000003</v>
      </c>
      <c r="G44">
        <v>0.80030000000000001</v>
      </c>
      <c r="H44">
        <v>36.69900131</v>
      </c>
      <c r="J44" s="2">
        <f>TREND(Calibration!$A$2:$A$4,Calibration!$B$2:$B$4,C44)</f>
        <v>345.32922757614915</v>
      </c>
      <c r="K44" s="2">
        <f>TREND(Calibration!$A$2:$A$4,Calibration!$C$2:$C$4,E44)</f>
        <v>443.3804591869773</v>
      </c>
      <c r="L44" s="2">
        <f>TREND(Calibration!$A$2:$A$4,Calibration!$D$2:$D$4,G44)</f>
        <v>580.06987943018385</v>
      </c>
    </row>
    <row r="45" spans="1:12" x14ac:dyDescent="0.25">
      <c r="A45">
        <v>215077</v>
      </c>
      <c r="B45">
        <v>14.67199993</v>
      </c>
      <c r="C45">
        <v>0.30897998999999998</v>
      </c>
      <c r="D45">
        <v>39.854999540000001</v>
      </c>
      <c r="E45">
        <v>0.25108001000000002</v>
      </c>
      <c r="F45">
        <v>37.645000459999999</v>
      </c>
      <c r="G45">
        <v>0.79549998</v>
      </c>
      <c r="H45">
        <v>36.686000819999997</v>
      </c>
      <c r="J45" s="2">
        <f>TREND(Calibration!$A$2:$A$4,Calibration!$B$2:$B$4,C45)</f>
        <v>342.71986136406645</v>
      </c>
      <c r="K45" s="2">
        <f>TREND(Calibration!$A$2:$A$4,Calibration!$C$2:$C$4,E45)</f>
        <v>443.77086843053007</v>
      </c>
      <c r="L45" s="2">
        <f>TREND(Calibration!$A$2:$A$4,Calibration!$D$2:$D$4,G45)</f>
        <v>576.66817524709586</v>
      </c>
    </row>
    <row r="46" spans="1:12" x14ac:dyDescent="0.25">
      <c r="A46">
        <v>220077</v>
      </c>
      <c r="B46">
        <v>14.600000380000001</v>
      </c>
      <c r="C46">
        <v>0.31184000000000001</v>
      </c>
      <c r="D46">
        <v>39.876998899999997</v>
      </c>
      <c r="E46">
        <v>0.25097998999999999</v>
      </c>
      <c r="F46">
        <v>37.629001619999997</v>
      </c>
      <c r="G46">
        <v>0.80089997999999996</v>
      </c>
      <c r="H46">
        <v>36.645000459999999</v>
      </c>
      <c r="J46" s="2">
        <f>TREND(Calibration!$A$2:$A$4,Calibration!$B$2:$B$4,C46)</f>
        <v>355.36826897773835</v>
      </c>
      <c r="K46" s="2">
        <f>TREND(Calibration!$A$2:$A$4,Calibration!$C$2:$C$4,E46)</f>
        <v>442.99004994342476</v>
      </c>
      <c r="L46" s="2">
        <f>TREND(Calibration!$A$2:$A$4,Calibration!$D$2:$D$4,G46)</f>
        <v>580.49507650764781</v>
      </c>
    </row>
    <row r="47" spans="1:12" x14ac:dyDescent="0.25">
      <c r="A47">
        <v>225077</v>
      </c>
      <c r="B47">
        <v>14.567999840000001</v>
      </c>
      <c r="C47">
        <v>0.31222000999999999</v>
      </c>
      <c r="D47">
        <v>39.858001710000003</v>
      </c>
      <c r="E47">
        <v>0.25102999999999998</v>
      </c>
      <c r="F47">
        <v>37.612998959999999</v>
      </c>
      <c r="G47">
        <v>0.79119998000000002</v>
      </c>
      <c r="H47">
        <v>36.66999817</v>
      </c>
      <c r="J47" s="2">
        <f>TREND(Calibration!$A$2:$A$4,Calibration!$B$2:$B$4,C47)</f>
        <v>357.04886498169344</v>
      </c>
      <c r="K47" s="2">
        <f>TREND(Calibration!$A$2:$A$4,Calibration!$C$2:$C$4,E47)</f>
        <v>443.3804591869773</v>
      </c>
      <c r="L47" s="2">
        <f>TREND(Calibration!$A$2:$A$4,Calibration!$D$2:$D$4,G47)</f>
        <v>573.62082794702667</v>
      </c>
    </row>
    <row r="48" spans="1:12" x14ac:dyDescent="0.25">
      <c r="A48">
        <v>230077</v>
      </c>
      <c r="B48">
        <v>14.545000079999999</v>
      </c>
      <c r="C48">
        <v>0.31125000000000003</v>
      </c>
      <c r="D48">
        <v>39.882999419999997</v>
      </c>
      <c r="E48">
        <v>0.25097998999999999</v>
      </c>
      <c r="F48">
        <v>37.597000119999997</v>
      </c>
      <c r="G48">
        <v>0.78469997999999996</v>
      </c>
      <c r="H48">
        <v>36.69900131</v>
      </c>
      <c r="J48" s="2">
        <f>TREND(Calibration!$A$2:$A$4,Calibration!$B$2:$B$4,C48)</f>
        <v>352.75899121574935</v>
      </c>
      <c r="K48" s="2">
        <f>TREND(Calibration!$A$2:$A$4,Calibration!$C$2:$C$4,E48)</f>
        <v>442.99004994342476</v>
      </c>
      <c r="L48" s="2">
        <f>TREND(Calibration!$A$2:$A$4,Calibration!$D$2:$D$4,G48)</f>
        <v>569.01437272599185</v>
      </c>
    </row>
    <row r="49" spans="1:12" x14ac:dyDescent="0.25">
      <c r="A49">
        <v>235077</v>
      </c>
      <c r="B49">
        <v>14.69799995</v>
      </c>
      <c r="C49">
        <v>0.31345999000000002</v>
      </c>
      <c r="D49">
        <v>39.882999419999997</v>
      </c>
      <c r="E49">
        <v>0.25097998999999999</v>
      </c>
      <c r="F49">
        <v>37.676998140000002</v>
      </c>
      <c r="G49">
        <v>0.79549998</v>
      </c>
      <c r="H49">
        <v>36.658000950000002</v>
      </c>
      <c r="J49" s="2">
        <f>TREND(Calibration!$A$2:$A$4,Calibration!$B$2:$B$4,C49)</f>
        <v>362.53268233645849</v>
      </c>
      <c r="K49" s="2">
        <f>TREND(Calibration!$A$2:$A$4,Calibration!$C$2:$C$4,E49)</f>
        <v>442.99004994342476</v>
      </c>
      <c r="L49" s="2">
        <f>TREND(Calibration!$A$2:$A$4,Calibration!$D$2:$D$4,G49)</f>
        <v>576.66817524709586</v>
      </c>
    </row>
    <row r="50" spans="1:12" x14ac:dyDescent="0.25">
      <c r="A50">
        <v>240077</v>
      </c>
      <c r="B50">
        <v>14.791999819999999</v>
      </c>
      <c r="C50">
        <v>0.30768001</v>
      </c>
      <c r="D50">
        <v>39.874000549999998</v>
      </c>
      <c r="E50">
        <v>0.25113999999999997</v>
      </c>
      <c r="F50">
        <v>37.597000119999997</v>
      </c>
      <c r="G50">
        <v>0.79329996999999997</v>
      </c>
      <c r="H50">
        <v>36.712001800000003</v>
      </c>
      <c r="J50" s="2">
        <f>TREND(Calibration!$A$2:$A$4,Calibration!$B$2:$B$4,C50)</f>
        <v>336.97069372842134</v>
      </c>
      <c r="K50" s="2">
        <f>TREND(Calibration!$A$2:$A$4,Calibration!$C$2:$C$4,E50)</f>
        <v>444.2391877770749</v>
      </c>
      <c r="L50" s="2">
        <f>TREND(Calibration!$A$2:$A$4,Calibration!$D$2:$D$4,G50)</f>
        <v>575.109060239276</v>
      </c>
    </row>
    <row r="51" spans="1:12" x14ac:dyDescent="0.25">
      <c r="A51">
        <v>245077</v>
      </c>
      <c r="B51">
        <v>14.88899994</v>
      </c>
      <c r="C51">
        <v>0.30735001000000001</v>
      </c>
      <c r="D51">
        <v>39.869998930000001</v>
      </c>
      <c r="E51">
        <v>0.25102999999999998</v>
      </c>
      <c r="F51">
        <v>37.658000950000002</v>
      </c>
      <c r="G51">
        <v>0.80030000000000001</v>
      </c>
      <c r="H51">
        <v>36.769001009999997</v>
      </c>
      <c r="J51" s="2">
        <f>TREND(Calibration!$A$2:$A$4,Calibration!$B$2:$B$4,C51)</f>
        <v>335.51126718358</v>
      </c>
      <c r="K51" s="2">
        <f>TREND(Calibration!$A$2:$A$4,Calibration!$C$2:$C$4,E51)</f>
        <v>443.3804591869773</v>
      </c>
      <c r="L51" s="2">
        <f>TREND(Calibration!$A$2:$A$4,Calibration!$D$2:$D$4,G51)</f>
        <v>580.06987943018385</v>
      </c>
    </row>
    <row r="52" spans="1:12" x14ac:dyDescent="0.25">
      <c r="A52">
        <v>250077</v>
      </c>
      <c r="B52">
        <v>14.833999629999999</v>
      </c>
      <c r="C52">
        <v>0.30491998999999997</v>
      </c>
      <c r="D52">
        <v>39.826000209999997</v>
      </c>
      <c r="E52">
        <v>0.25108001000000002</v>
      </c>
      <c r="F52">
        <v>37.6609993</v>
      </c>
      <c r="G52">
        <v>0.80360001000000003</v>
      </c>
      <c r="H52">
        <v>36.752998349999999</v>
      </c>
      <c r="J52" s="2">
        <f>TREND(Calibration!$A$2:$A$4,Calibration!$B$2:$B$4,C52)</f>
        <v>324.76449235783616</v>
      </c>
      <c r="K52" s="2">
        <f>TREND(Calibration!$A$2:$A$4,Calibration!$C$2:$C$4,E52)</f>
        <v>443.77086843053007</v>
      </c>
      <c r="L52" s="2">
        <f>TREND(Calibration!$A$2:$A$4,Calibration!$D$2:$D$4,G52)</f>
        <v>582.40854839848646</v>
      </c>
    </row>
    <row r="53" spans="1:12" x14ac:dyDescent="0.25">
      <c r="A53">
        <v>255077</v>
      </c>
      <c r="B53">
        <v>14.72000027</v>
      </c>
      <c r="C53">
        <v>0.30368000000000001</v>
      </c>
      <c r="D53">
        <v>39.854999540000001</v>
      </c>
      <c r="E53">
        <v>0.25102999999999998</v>
      </c>
      <c r="F53">
        <v>37.693000789999999</v>
      </c>
      <c r="G53">
        <v>0.80199999</v>
      </c>
      <c r="H53">
        <v>36.721000670000002</v>
      </c>
      <c r="J53" s="2">
        <f>TREND(Calibration!$A$2:$A$4,Calibration!$B$2:$B$4,C53)</f>
        <v>319.28063077802472</v>
      </c>
      <c r="K53" s="2">
        <f>TREND(Calibration!$A$2:$A$4,Calibration!$C$2:$C$4,E53)</f>
        <v>443.3804591869773</v>
      </c>
      <c r="L53" s="2">
        <f>TREND(Calibration!$A$2:$A$4,Calibration!$D$2:$D$4,G53)</f>
        <v>581.27463755498491</v>
      </c>
    </row>
    <row r="54" spans="1:12" x14ac:dyDescent="0.25">
      <c r="A54">
        <v>260077</v>
      </c>
      <c r="B54">
        <v>14.652000429999999</v>
      </c>
      <c r="C54">
        <v>0.30579001</v>
      </c>
      <c r="D54">
        <v>39.874000549999998</v>
      </c>
      <c r="E54">
        <v>0.25102999999999998</v>
      </c>
      <c r="F54">
        <v>37.680000309999997</v>
      </c>
      <c r="G54">
        <v>0.79659997999999999</v>
      </c>
      <c r="H54">
        <v>36.708999630000001</v>
      </c>
      <c r="J54" s="2">
        <f>TREND(Calibration!$A$2:$A$4,Calibration!$B$2:$B$4,C54)</f>
        <v>328.61215988069353</v>
      </c>
      <c r="K54" s="2">
        <f>TREND(Calibration!$A$2:$A$4,Calibration!$C$2:$C$4,E54)</f>
        <v>443.3804591869773</v>
      </c>
      <c r="L54" s="2">
        <f>TREND(Calibration!$A$2:$A$4,Calibration!$D$2:$D$4,G54)</f>
        <v>577.44772920757862</v>
      </c>
    </row>
    <row r="55" spans="1:12" x14ac:dyDescent="0.25">
      <c r="A55">
        <v>265077</v>
      </c>
      <c r="B55">
        <v>14.56499958</v>
      </c>
      <c r="C55">
        <v>0.30761999000000001</v>
      </c>
      <c r="D55">
        <v>39.880001069999999</v>
      </c>
      <c r="E55">
        <v>0.25108001000000002</v>
      </c>
      <c r="F55">
        <v>37.65499878</v>
      </c>
      <c r="G55">
        <v>0.79549998</v>
      </c>
      <c r="H55">
        <v>36.664001460000001</v>
      </c>
      <c r="J55" s="2">
        <f>TREND(Calibration!$A$2:$A$4,Calibration!$B$2:$B$4,C55)</f>
        <v>336.70525499744758</v>
      </c>
      <c r="K55" s="2">
        <f>TREND(Calibration!$A$2:$A$4,Calibration!$C$2:$C$4,E55)</f>
        <v>443.77086843053007</v>
      </c>
      <c r="L55" s="2">
        <f>TREND(Calibration!$A$2:$A$4,Calibration!$D$2:$D$4,G55)</f>
        <v>576.66817524709586</v>
      </c>
    </row>
    <row r="56" spans="1:12" x14ac:dyDescent="0.25">
      <c r="A56">
        <v>270077</v>
      </c>
      <c r="B56">
        <v>14.48700047</v>
      </c>
      <c r="C56">
        <v>0.30952001000000001</v>
      </c>
      <c r="D56">
        <v>39.882999419999997</v>
      </c>
      <c r="E56">
        <v>0.25102999999999998</v>
      </c>
      <c r="F56">
        <v>37.612998959999999</v>
      </c>
      <c r="G56">
        <v>0.79119998000000002</v>
      </c>
      <c r="H56">
        <v>36.65499878</v>
      </c>
      <c r="J56" s="2">
        <f>TREND(Calibration!$A$2:$A$4,Calibration!$B$2:$B$4,C56)</f>
        <v>345.10810234208225</v>
      </c>
      <c r="K56" s="2">
        <f>TREND(Calibration!$A$2:$A$4,Calibration!$C$2:$C$4,E56)</f>
        <v>443.3804591869773</v>
      </c>
      <c r="L56" s="2">
        <f>TREND(Calibration!$A$2:$A$4,Calibration!$D$2:$D$4,G56)</f>
        <v>573.62082794702667</v>
      </c>
    </row>
    <row r="57" spans="1:12" x14ac:dyDescent="0.25">
      <c r="A57">
        <v>275087</v>
      </c>
      <c r="B57">
        <v>14.463999749999999</v>
      </c>
      <c r="C57">
        <v>0.30616999</v>
      </c>
      <c r="D57">
        <v>39.867000580000003</v>
      </c>
      <c r="E57">
        <v>0.25130001000000002</v>
      </c>
      <c r="F57">
        <v>37.686000819999997</v>
      </c>
      <c r="G57">
        <v>0.80900002000000004</v>
      </c>
      <c r="H57">
        <v>36.701999659999998</v>
      </c>
      <c r="J57" s="2">
        <f>TREND(Calibration!$A$2:$A$4,Calibration!$B$2:$B$4,C57)</f>
        <v>330.29262320950806</v>
      </c>
      <c r="K57" s="2">
        <f>TREND(Calibration!$A$2:$A$4,Calibration!$C$2:$C$4,E57)</f>
        <v>445.48832561072527</v>
      </c>
      <c r="L57" s="2">
        <f>TREND(Calibration!$A$2:$A$4,Calibration!$D$2:$D$4,G57)</f>
        <v>586.23545674589263</v>
      </c>
    </row>
    <row r="58" spans="1:12" x14ac:dyDescent="0.25">
      <c r="A58">
        <v>280085</v>
      </c>
      <c r="B58">
        <v>14.43500042</v>
      </c>
      <c r="C58">
        <v>0.30752000000000002</v>
      </c>
      <c r="D58">
        <v>39.858001710000003</v>
      </c>
      <c r="E58">
        <v>0.25130001000000002</v>
      </c>
      <c r="F58">
        <v>37.6609993</v>
      </c>
      <c r="G58">
        <v>0.81279999000000003</v>
      </c>
      <c r="H58">
        <v>36.701999659999998</v>
      </c>
      <c r="J58" s="2">
        <f>TREND(Calibration!$A$2:$A$4,Calibration!$B$2:$B$4,C58)</f>
        <v>336.26304875436063</v>
      </c>
      <c r="K58" s="2">
        <f>TREND(Calibration!$A$2:$A$4,Calibration!$C$2:$C$4,E58)</f>
        <v>445.48832561072527</v>
      </c>
      <c r="L58" s="2">
        <f>TREND(Calibration!$A$2:$A$4,Calibration!$D$2:$D$4,G58)</f>
        <v>588.92844007608892</v>
      </c>
    </row>
    <row r="59" spans="1:12" x14ac:dyDescent="0.25">
      <c r="A59">
        <v>285085</v>
      </c>
      <c r="B59">
        <v>14.41899967</v>
      </c>
      <c r="C59">
        <v>0.30610999</v>
      </c>
      <c r="D59">
        <v>39.832000729999997</v>
      </c>
      <c r="E59">
        <v>0.25134999000000002</v>
      </c>
      <c r="F59">
        <v>37.658000950000002</v>
      </c>
      <c r="G59">
        <v>0.80900002000000004</v>
      </c>
      <c r="H59">
        <v>36.777999880000003</v>
      </c>
      <c r="J59" s="2">
        <f>TREND(Calibration!$A$2:$A$4,Calibration!$B$2:$B$4,C59)</f>
        <v>330.02727292862778</v>
      </c>
      <c r="K59" s="2">
        <f>TREND(Calibration!$A$2:$A$4,Calibration!$C$2:$C$4,E59)</f>
        <v>445.87850065557132</v>
      </c>
      <c r="L59" s="2">
        <f>TREND(Calibration!$A$2:$A$4,Calibration!$D$2:$D$4,G59)</f>
        <v>586.23545674589263</v>
      </c>
    </row>
    <row r="60" spans="1:12" x14ac:dyDescent="0.25">
      <c r="A60">
        <v>290319</v>
      </c>
      <c r="B60">
        <v>14.36299992</v>
      </c>
      <c r="C60">
        <v>0.30557001</v>
      </c>
      <c r="D60">
        <v>39.858001710000003</v>
      </c>
      <c r="E60">
        <v>0.25134999000000002</v>
      </c>
      <c r="F60">
        <v>37.673999790000003</v>
      </c>
      <c r="G60">
        <v>0.81379997999999998</v>
      </c>
      <c r="H60">
        <v>36.740001679999999</v>
      </c>
      <c r="J60" s="2">
        <f>TREND(Calibration!$A$2:$A$4,Calibration!$B$2:$B$4,C60)</f>
        <v>327.63920885079938</v>
      </c>
      <c r="K60" s="2">
        <f>TREND(Calibration!$A$2:$A$4,Calibration!$C$2:$C$4,E60)</f>
        <v>445.87850065557132</v>
      </c>
      <c r="L60" s="2">
        <f>TREND(Calibration!$A$2:$A$4,Calibration!$D$2:$D$4,G60)</f>
        <v>589.63711840785538</v>
      </c>
    </row>
    <row r="61" spans="1:12" x14ac:dyDescent="0.25">
      <c r="A61">
        <v>295077</v>
      </c>
      <c r="B61">
        <v>14.26299953</v>
      </c>
      <c r="C61">
        <v>0.30417000999999999</v>
      </c>
      <c r="D61">
        <v>39.880001069999999</v>
      </c>
      <c r="E61">
        <v>0.25130001000000002</v>
      </c>
      <c r="F61">
        <v>37.623001100000003</v>
      </c>
      <c r="G61">
        <v>0.80790001</v>
      </c>
      <c r="H61">
        <v>36.701999659999998</v>
      </c>
      <c r="J61" s="2">
        <f>TREND(Calibration!$A$2:$A$4,Calibration!$B$2:$B$4,C61)</f>
        <v>321.44770229692676</v>
      </c>
      <c r="K61" s="2">
        <f>TREND(Calibration!$A$2:$A$4,Calibration!$C$2:$C$4,E61)</f>
        <v>445.48832561072527</v>
      </c>
      <c r="L61" s="2">
        <f>TREND(Calibration!$A$2:$A$4,Calibration!$D$2:$D$4,G61)</f>
        <v>585.45589569855565</v>
      </c>
    </row>
    <row r="62" spans="1:12" x14ac:dyDescent="0.25">
      <c r="A62">
        <v>300099</v>
      </c>
      <c r="B62">
        <v>14.25</v>
      </c>
      <c r="C62">
        <v>0.30772999000000001</v>
      </c>
      <c r="D62">
        <v>39.861000060000002</v>
      </c>
      <c r="E62">
        <v>0.25134999000000002</v>
      </c>
      <c r="F62">
        <v>37.647998809999997</v>
      </c>
      <c r="G62">
        <v>0.82249998999999996</v>
      </c>
      <c r="H62">
        <v>36.743000029999997</v>
      </c>
      <c r="J62" s="2">
        <f>TREND(Calibration!$A$2:$A$4,Calibration!$B$2:$B$4,C62)</f>
        <v>337.19173051239454</v>
      </c>
      <c r="K62" s="2">
        <f>TREND(Calibration!$A$2:$A$4,Calibration!$C$2:$C$4,E62)</f>
        <v>445.87850065557132</v>
      </c>
      <c r="L62" s="2">
        <f>TREND(Calibration!$A$2:$A$4,Calibration!$D$2:$D$4,G62)</f>
        <v>595.80268863671006</v>
      </c>
    </row>
    <row r="63" spans="1:12" x14ac:dyDescent="0.25">
      <c r="A63">
        <v>305082</v>
      </c>
      <c r="B63">
        <v>14.286000250000001</v>
      </c>
      <c r="C63">
        <v>0.30871000999999998</v>
      </c>
      <c r="D63">
        <v>39.834999080000003</v>
      </c>
      <c r="E63">
        <v>0.25145999000000002</v>
      </c>
      <c r="F63">
        <v>37.682998660000003</v>
      </c>
      <c r="G63">
        <v>0.81220000999999997</v>
      </c>
      <c r="H63">
        <v>36.734001159999998</v>
      </c>
      <c r="J63" s="2">
        <f>TREND(Calibration!$A$2:$A$4,Calibration!$B$2:$B$4,C63)</f>
        <v>341.52587355019887</v>
      </c>
      <c r="K63" s="2">
        <f>TREND(Calibration!$A$2:$A$4,Calibration!$C$2:$C$4,E63)</f>
        <v>446.73722924566891</v>
      </c>
      <c r="L63" s="2">
        <f>TREND(Calibration!$A$2:$A$4,Calibration!$D$2:$D$4,G63)</f>
        <v>588.50324299862473</v>
      </c>
    </row>
    <row r="64" spans="1:12" x14ac:dyDescent="0.25">
      <c r="A64">
        <v>310079</v>
      </c>
      <c r="B64">
        <v>14.269000050000001</v>
      </c>
      <c r="C64">
        <v>0.30708000000000002</v>
      </c>
      <c r="D64">
        <v>39.851001740000001</v>
      </c>
      <c r="E64">
        <v>0.25134999000000002</v>
      </c>
      <c r="F64">
        <v>37.666999820000001</v>
      </c>
      <c r="G64">
        <v>0.81110000999999998</v>
      </c>
      <c r="H64">
        <v>36.682998660000003</v>
      </c>
      <c r="J64" s="2">
        <f>TREND(Calibration!$A$2:$A$4,Calibration!$B$2:$B$4,C64)</f>
        <v>334.3171466945721</v>
      </c>
      <c r="K64" s="2">
        <f>TREND(Calibration!$A$2:$A$4,Calibration!$C$2:$C$4,E64)</f>
        <v>445.87850065557132</v>
      </c>
      <c r="L64" s="2">
        <f>TREND(Calibration!$A$2:$A$4,Calibration!$D$2:$D$4,G64)</f>
        <v>587.72368903814197</v>
      </c>
    </row>
    <row r="65" spans="1:12" x14ac:dyDescent="0.25">
      <c r="A65">
        <v>315081</v>
      </c>
      <c r="B65">
        <v>14.288999560000001</v>
      </c>
      <c r="C65">
        <v>0.30702998999999997</v>
      </c>
      <c r="D65">
        <v>39.84500122</v>
      </c>
      <c r="E65">
        <v>0.25141001000000002</v>
      </c>
      <c r="F65">
        <v>37.65499878</v>
      </c>
      <c r="G65">
        <v>0.80360001000000003</v>
      </c>
      <c r="H65">
        <v>36.645000459999999</v>
      </c>
      <c r="J65" s="2">
        <f>TREND(Calibration!$A$2:$A$4,Calibration!$B$2:$B$4,C65)</f>
        <v>334.09597723545835</v>
      </c>
      <c r="K65" s="2">
        <f>TREND(Calibration!$A$2:$A$4,Calibration!$C$2:$C$4,E65)</f>
        <v>446.34705420082264</v>
      </c>
      <c r="L65" s="2">
        <f>TREND(Calibration!$A$2:$A$4,Calibration!$D$2:$D$4,G65)</f>
        <v>582.40854839848646</v>
      </c>
    </row>
    <row r="66" spans="1:12" x14ac:dyDescent="0.25">
      <c r="A66">
        <v>320077</v>
      </c>
      <c r="B66">
        <v>14.20400047</v>
      </c>
      <c r="C66">
        <v>0.30676001000000003</v>
      </c>
      <c r="D66">
        <v>39.84500122</v>
      </c>
      <c r="E66">
        <v>0.25141001000000002</v>
      </c>
      <c r="F66">
        <v>37.606998439999998</v>
      </c>
      <c r="G66">
        <v>0.80470001999999996</v>
      </c>
      <c r="H66">
        <v>36.75</v>
      </c>
      <c r="J66" s="2">
        <f>TREND(Calibration!$A$2:$A$4,Calibration!$B$2:$B$4,C66)</f>
        <v>332.901989421591</v>
      </c>
      <c r="K66" s="2">
        <f>TREND(Calibration!$A$2:$A$4,Calibration!$C$2:$C$4,E66)</f>
        <v>446.34705420082264</v>
      </c>
      <c r="L66" s="2">
        <f>TREND(Calibration!$A$2:$A$4,Calibration!$D$2:$D$4,G66)</f>
        <v>583.18810944582344</v>
      </c>
    </row>
    <row r="67" spans="1:12" x14ac:dyDescent="0.25">
      <c r="A67">
        <v>325077</v>
      </c>
      <c r="B67">
        <v>14.21700001</v>
      </c>
      <c r="C67">
        <v>0.30421999</v>
      </c>
      <c r="D67">
        <v>39.861000060000002</v>
      </c>
      <c r="E67">
        <v>0.25134999000000002</v>
      </c>
      <c r="F67">
        <v>37.65499878</v>
      </c>
      <c r="G67">
        <v>0.80569999999999997</v>
      </c>
      <c r="H67">
        <v>36.780998230000002</v>
      </c>
      <c r="J67" s="2">
        <f>TREND(Calibration!$A$2:$A$4,Calibration!$B$2:$B$4,C67)</f>
        <v>321.66873908089997</v>
      </c>
      <c r="K67" s="2">
        <f>TREND(Calibration!$A$2:$A$4,Calibration!$C$2:$C$4,E67)</f>
        <v>445.87850065557132</v>
      </c>
      <c r="L67" s="2">
        <f>TREND(Calibration!$A$2:$A$4,Calibration!$D$2:$D$4,G67)</f>
        <v>583.8967806907358</v>
      </c>
    </row>
    <row r="68" spans="1:12" x14ac:dyDescent="0.25">
      <c r="A68">
        <v>330077</v>
      </c>
      <c r="B68">
        <v>14.23700047</v>
      </c>
      <c r="C68">
        <v>0.30011000999999998</v>
      </c>
      <c r="D68">
        <v>39.819999690000003</v>
      </c>
      <c r="E68">
        <v>0.25141001000000002</v>
      </c>
      <c r="F68">
        <v>37.686000819999997</v>
      </c>
      <c r="G68">
        <v>0.80470001999999996</v>
      </c>
      <c r="H68">
        <v>36.775001529999997</v>
      </c>
      <c r="J68" s="2">
        <f>TREND(Calibration!$A$2:$A$4,Calibration!$B$2:$B$4,C68)</f>
        <v>303.49233329069671</v>
      </c>
      <c r="K68" s="2">
        <f>TREND(Calibration!$A$2:$A$4,Calibration!$C$2:$C$4,E68)</f>
        <v>446.34705420082264</v>
      </c>
      <c r="L68" s="2">
        <f>TREND(Calibration!$A$2:$A$4,Calibration!$D$2:$D$4,G68)</f>
        <v>583.18810944582344</v>
      </c>
    </row>
    <row r="69" spans="1:12" x14ac:dyDescent="0.25">
      <c r="A69">
        <v>335077</v>
      </c>
      <c r="B69">
        <v>14.211000439999999</v>
      </c>
      <c r="C69">
        <v>0.30897998999999998</v>
      </c>
      <c r="D69">
        <v>39.806999210000001</v>
      </c>
      <c r="E69">
        <v>0.25134999000000002</v>
      </c>
      <c r="F69">
        <v>37.686000819999997</v>
      </c>
      <c r="G69">
        <v>0.80739998999999996</v>
      </c>
      <c r="H69">
        <v>36.740001679999999</v>
      </c>
      <c r="J69" s="2">
        <f>TREND(Calibration!$A$2:$A$4,Calibration!$B$2:$B$4,C69)</f>
        <v>342.71986136406645</v>
      </c>
      <c r="K69" s="2">
        <f>TREND(Calibration!$A$2:$A$4,Calibration!$C$2:$C$4,E69)</f>
        <v>445.87850065557132</v>
      </c>
      <c r="L69" s="2">
        <f>TREND(Calibration!$A$2:$A$4,Calibration!$D$2:$D$4,G69)</f>
        <v>585.10153881553686</v>
      </c>
    </row>
    <row r="70" spans="1:12" x14ac:dyDescent="0.25">
      <c r="A70">
        <v>340077</v>
      </c>
      <c r="B70">
        <v>14.178000450000001</v>
      </c>
      <c r="C70">
        <v>0.30897998999999998</v>
      </c>
      <c r="D70">
        <v>39.841999049999998</v>
      </c>
      <c r="E70">
        <v>0.25134999000000002</v>
      </c>
      <c r="F70">
        <v>37.6609993</v>
      </c>
      <c r="G70">
        <v>0.80299997000000001</v>
      </c>
      <c r="H70">
        <v>36.695999149999999</v>
      </c>
      <c r="J70" s="2">
        <f>TREND(Calibration!$A$2:$A$4,Calibration!$B$2:$B$4,C70)</f>
        <v>342.71986136406645</v>
      </c>
      <c r="K70" s="2">
        <f>TREND(Calibration!$A$2:$A$4,Calibration!$C$2:$C$4,E70)</f>
        <v>445.87850065557132</v>
      </c>
      <c r="L70" s="2">
        <f>TREND(Calibration!$A$2:$A$4,Calibration!$D$2:$D$4,G70)</f>
        <v>581.98330879989726</v>
      </c>
    </row>
    <row r="71" spans="1:12" x14ac:dyDescent="0.25">
      <c r="A71">
        <v>345077</v>
      </c>
      <c r="B71">
        <v>14.15600014</v>
      </c>
      <c r="C71">
        <v>0.30552000000000001</v>
      </c>
      <c r="D71">
        <v>39.867000580000003</v>
      </c>
      <c r="E71">
        <v>0.25134999000000002</v>
      </c>
      <c r="F71">
        <v>37.651000979999999</v>
      </c>
      <c r="G71">
        <v>0.79930000999999995</v>
      </c>
      <c r="H71">
        <v>36.65499878</v>
      </c>
      <c r="J71" s="2">
        <f>TREND(Calibration!$A$2:$A$4,Calibration!$B$2:$B$4,C71)</f>
        <v>327.41803939168562</v>
      </c>
      <c r="K71" s="2">
        <f>TREND(Calibration!$A$2:$A$4,Calibration!$C$2:$C$4,E71)</f>
        <v>445.87850065557132</v>
      </c>
      <c r="L71" s="2">
        <f>TREND(Calibration!$A$2:$A$4,Calibration!$D$2:$D$4,G71)</f>
        <v>579.36120109841715</v>
      </c>
    </row>
    <row r="72" spans="1:12" x14ac:dyDescent="0.25">
      <c r="A72">
        <v>350087</v>
      </c>
      <c r="B72">
        <v>14.182000159999999</v>
      </c>
      <c r="C72">
        <v>0.30388999</v>
      </c>
      <c r="D72">
        <v>39.863998410000001</v>
      </c>
      <c r="E72">
        <v>0.25130001000000002</v>
      </c>
      <c r="F72">
        <v>37.641998289999997</v>
      </c>
      <c r="G72">
        <v>0.79979997999999997</v>
      </c>
      <c r="H72">
        <v>36.752998349999999</v>
      </c>
      <c r="J72" s="2">
        <f>TREND(Calibration!$A$2:$A$4,Calibration!$B$2:$B$4,C72)</f>
        <v>320.20931253605863</v>
      </c>
      <c r="K72" s="2">
        <f>TREND(Calibration!$A$2:$A$4,Calibration!$C$2:$C$4,E72)</f>
        <v>445.48832561072527</v>
      </c>
      <c r="L72" s="2">
        <f>TREND(Calibration!$A$2:$A$4,Calibration!$D$2:$D$4,G72)</f>
        <v>579.71552254716505</v>
      </c>
    </row>
    <row r="73" spans="1:12" x14ac:dyDescent="0.25">
      <c r="A73">
        <v>355084</v>
      </c>
      <c r="B73">
        <v>14.19799995</v>
      </c>
      <c r="C73">
        <v>0.30583999000000001</v>
      </c>
      <c r="D73">
        <v>39.858001710000003</v>
      </c>
      <c r="E73">
        <v>0.25141001000000002</v>
      </c>
      <c r="F73">
        <v>37.69900131</v>
      </c>
      <c r="G73">
        <v>0.81489997999999997</v>
      </c>
      <c r="H73">
        <v>36.728000639999998</v>
      </c>
      <c r="J73" s="2">
        <f>TREND(Calibration!$A$2:$A$4,Calibration!$B$2:$B$4,C73)</f>
        <v>328.83319666466673</v>
      </c>
      <c r="K73" s="2">
        <f>TREND(Calibration!$A$2:$A$4,Calibration!$C$2:$C$4,E73)</f>
        <v>446.34705420082264</v>
      </c>
      <c r="L73" s="2">
        <f>TREND(Calibration!$A$2:$A$4,Calibration!$D$2:$D$4,G73)</f>
        <v>590.41667236833825</v>
      </c>
    </row>
    <row r="74" spans="1:12" x14ac:dyDescent="0.25">
      <c r="A74">
        <v>360077</v>
      </c>
      <c r="B74">
        <v>14.18500042</v>
      </c>
      <c r="C74">
        <v>0.30421999</v>
      </c>
      <c r="D74">
        <v>39.854999540000001</v>
      </c>
      <c r="E74">
        <v>0.25113999999999997</v>
      </c>
      <c r="F74">
        <v>37.606998439999998</v>
      </c>
      <c r="G74">
        <v>0.79820000999999996</v>
      </c>
      <c r="H74">
        <v>36.758998869999999</v>
      </c>
      <c r="J74" s="2">
        <f>TREND(Calibration!$A$2:$A$4,Calibration!$B$2:$B$4,C74)</f>
        <v>321.66873908089997</v>
      </c>
      <c r="K74" s="2">
        <f>TREND(Calibration!$A$2:$A$4,Calibration!$C$2:$C$4,E74)</f>
        <v>444.2391877770749</v>
      </c>
      <c r="L74" s="2">
        <f>TREND(Calibration!$A$2:$A$4,Calibration!$D$2:$D$4,G74)</f>
        <v>578.5816471379344</v>
      </c>
    </row>
    <row r="75" spans="1:12" x14ac:dyDescent="0.25">
      <c r="A75">
        <v>365077</v>
      </c>
      <c r="B75">
        <v>14.27600002</v>
      </c>
      <c r="C75">
        <v>0.30583999000000001</v>
      </c>
      <c r="D75">
        <v>39.84500122</v>
      </c>
      <c r="E75">
        <v>0.25113999999999997</v>
      </c>
      <c r="F75">
        <v>37.638999939999998</v>
      </c>
      <c r="G75">
        <v>0.80790001</v>
      </c>
      <c r="H75">
        <v>36.784999849999998</v>
      </c>
      <c r="J75" s="2">
        <f>TREND(Calibration!$A$2:$A$4,Calibration!$B$2:$B$4,C75)</f>
        <v>328.83319666466673</v>
      </c>
      <c r="K75" s="2">
        <f>TREND(Calibration!$A$2:$A$4,Calibration!$C$2:$C$4,E75)</f>
        <v>444.2391877770749</v>
      </c>
      <c r="L75" s="2">
        <f>TREND(Calibration!$A$2:$A$4,Calibration!$D$2:$D$4,G75)</f>
        <v>585.45589569855565</v>
      </c>
    </row>
    <row r="76" spans="1:12" x14ac:dyDescent="0.25">
      <c r="A76">
        <v>370077</v>
      </c>
      <c r="B76">
        <v>14.432000159999999</v>
      </c>
      <c r="C76">
        <v>0.30713998999999997</v>
      </c>
      <c r="D76">
        <v>39.861000060000002</v>
      </c>
      <c r="E76">
        <v>0.25141001000000002</v>
      </c>
      <c r="F76">
        <v>37.686000819999997</v>
      </c>
      <c r="G76">
        <v>0.81599997999999996</v>
      </c>
      <c r="H76">
        <v>36.791000369999999</v>
      </c>
      <c r="J76" s="2">
        <f>TREND(Calibration!$A$2:$A$4,Calibration!$B$2:$B$4,C76)</f>
        <v>334.58245275040531</v>
      </c>
      <c r="K76" s="2">
        <f>TREND(Calibration!$A$2:$A$4,Calibration!$C$2:$C$4,E76)</f>
        <v>446.34705420082264</v>
      </c>
      <c r="L76" s="2">
        <f>TREND(Calibration!$A$2:$A$4,Calibration!$D$2:$D$4,G76)</f>
        <v>591.19622632882101</v>
      </c>
    </row>
    <row r="77" spans="1:12" x14ac:dyDescent="0.25">
      <c r="A77">
        <v>375077</v>
      </c>
      <c r="B77">
        <v>14.463999749999999</v>
      </c>
      <c r="C77">
        <v>0.30983999000000001</v>
      </c>
      <c r="D77">
        <v>39.863998410000001</v>
      </c>
      <c r="E77">
        <v>0.25097998999999999</v>
      </c>
      <c r="F77">
        <v>37.676998140000002</v>
      </c>
      <c r="G77">
        <v>0.81599997999999996</v>
      </c>
      <c r="H77">
        <v>36.736999509999997</v>
      </c>
      <c r="J77" s="2">
        <f>TREND(Calibration!$A$2:$A$4,Calibration!$B$2:$B$4,C77)</f>
        <v>346.52321539001673</v>
      </c>
      <c r="K77" s="2">
        <f>TREND(Calibration!$A$2:$A$4,Calibration!$C$2:$C$4,E77)</f>
        <v>442.99004994342476</v>
      </c>
      <c r="L77" s="2">
        <f>TREND(Calibration!$A$2:$A$4,Calibration!$D$2:$D$4,G77)</f>
        <v>591.19622632882101</v>
      </c>
    </row>
    <row r="78" spans="1:12" x14ac:dyDescent="0.25">
      <c r="A78">
        <v>380086</v>
      </c>
      <c r="B78">
        <v>14.48700047</v>
      </c>
      <c r="C78">
        <v>0.30648999999999998</v>
      </c>
      <c r="D78">
        <v>39.8390007</v>
      </c>
      <c r="E78">
        <v>0.25097998999999999</v>
      </c>
      <c r="F78">
        <v>37.623001100000003</v>
      </c>
      <c r="G78">
        <v>0.81220000999999997</v>
      </c>
      <c r="H78">
        <v>36.775001529999997</v>
      </c>
      <c r="J78" s="2">
        <f>TREND(Calibration!$A$2:$A$4,Calibration!$B$2:$B$4,C78)</f>
        <v>331.70786893258287</v>
      </c>
      <c r="K78" s="2">
        <f>TREND(Calibration!$A$2:$A$4,Calibration!$C$2:$C$4,E78)</f>
        <v>442.99004994342476</v>
      </c>
      <c r="L78" s="2">
        <f>TREND(Calibration!$A$2:$A$4,Calibration!$D$2:$D$4,G78)</f>
        <v>588.50324299862473</v>
      </c>
    </row>
    <row r="79" spans="1:12" x14ac:dyDescent="0.25">
      <c r="A79">
        <v>385080</v>
      </c>
      <c r="B79">
        <v>14.57800007</v>
      </c>
      <c r="C79">
        <v>0.30546001</v>
      </c>
      <c r="D79">
        <v>39.826000209999997</v>
      </c>
      <c r="E79">
        <v>0.25102999999999998</v>
      </c>
      <c r="F79">
        <v>37.686000819999997</v>
      </c>
      <c r="G79">
        <v>0.80949998000000001</v>
      </c>
      <c r="H79">
        <v>36.771999360000002</v>
      </c>
      <c r="J79" s="2">
        <f>TREND(Calibration!$A$2:$A$4,Calibration!$B$2:$B$4,C79)</f>
        <v>327.15273333585219</v>
      </c>
      <c r="K79" s="2">
        <f>TREND(Calibration!$A$2:$A$4,Calibration!$C$2:$C$4,E79)</f>
        <v>443.3804591869773</v>
      </c>
      <c r="L79" s="2">
        <f>TREND(Calibration!$A$2:$A$4,Calibration!$D$2:$D$4,G79)</f>
        <v>586.58977110778619</v>
      </c>
    </row>
    <row r="80" spans="1:12" x14ac:dyDescent="0.25">
      <c r="A80">
        <v>390078</v>
      </c>
      <c r="B80">
        <v>14.574000359999999</v>
      </c>
      <c r="C80">
        <v>0.30487001000000002</v>
      </c>
      <c r="D80">
        <v>39.880001069999999</v>
      </c>
      <c r="E80">
        <v>0.25097998999999999</v>
      </c>
      <c r="F80">
        <v>37.612998959999999</v>
      </c>
      <c r="G80">
        <v>0.80360001000000003</v>
      </c>
      <c r="H80">
        <v>36.69900131</v>
      </c>
      <c r="J80" s="2">
        <f>TREND(Calibration!$A$2:$A$4,Calibration!$B$2:$B$4,C80)</f>
        <v>324.54345557386318</v>
      </c>
      <c r="K80" s="2">
        <f>TREND(Calibration!$A$2:$A$4,Calibration!$C$2:$C$4,E80)</f>
        <v>442.99004994342476</v>
      </c>
      <c r="L80" s="2">
        <f>TREND(Calibration!$A$2:$A$4,Calibration!$D$2:$D$4,G80)</f>
        <v>582.40854839848646</v>
      </c>
    </row>
    <row r="81" spans="1:12" x14ac:dyDescent="0.25">
      <c r="A81">
        <v>395077</v>
      </c>
      <c r="B81">
        <v>14.51599979</v>
      </c>
      <c r="C81">
        <v>0.30583999000000001</v>
      </c>
      <c r="D81">
        <v>39.8390007</v>
      </c>
      <c r="E81">
        <v>0.25102999999999998</v>
      </c>
      <c r="F81">
        <v>37.612998959999999</v>
      </c>
      <c r="G81">
        <v>0.80569999999999997</v>
      </c>
      <c r="H81">
        <v>36.752998349999999</v>
      </c>
      <c r="J81" s="2">
        <f>TREND(Calibration!$A$2:$A$4,Calibration!$B$2:$B$4,C81)</f>
        <v>328.83319666466673</v>
      </c>
      <c r="K81" s="2">
        <f>TREND(Calibration!$A$2:$A$4,Calibration!$C$2:$C$4,E81)</f>
        <v>443.3804591869773</v>
      </c>
      <c r="L81" s="2">
        <f>TREND(Calibration!$A$2:$A$4,Calibration!$D$2:$D$4,G81)</f>
        <v>583.8967806907358</v>
      </c>
    </row>
    <row r="82" spans="1:12" x14ac:dyDescent="0.25">
      <c r="A82">
        <v>400077</v>
      </c>
      <c r="B82">
        <v>14.50300026</v>
      </c>
      <c r="C82">
        <v>0.30768001</v>
      </c>
      <c r="D82">
        <v>39.832000729999997</v>
      </c>
      <c r="E82">
        <v>0.25097998999999999</v>
      </c>
      <c r="F82">
        <v>37.673999790000003</v>
      </c>
      <c r="G82">
        <v>0.81220000999999997</v>
      </c>
      <c r="H82">
        <v>36.793998719999998</v>
      </c>
      <c r="J82" s="2">
        <f>TREND(Calibration!$A$2:$A$4,Calibration!$B$2:$B$4,C82)</f>
        <v>336.97069372842134</v>
      </c>
      <c r="K82" s="2">
        <f>TREND(Calibration!$A$2:$A$4,Calibration!$C$2:$C$4,E82)</f>
        <v>442.99004994342476</v>
      </c>
      <c r="L82" s="2">
        <f>TREND(Calibration!$A$2:$A$4,Calibration!$D$2:$D$4,G82)</f>
        <v>588.50324299862473</v>
      </c>
    </row>
    <row r="83" spans="1:12" x14ac:dyDescent="0.25">
      <c r="A83">
        <v>405094</v>
      </c>
      <c r="B83">
        <v>14.52900028</v>
      </c>
      <c r="C83">
        <v>0.30827000999999998</v>
      </c>
      <c r="D83">
        <v>39.847999569999999</v>
      </c>
      <c r="E83">
        <v>0.25064998999999999</v>
      </c>
      <c r="F83">
        <v>37.686000819999997</v>
      </c>
      <c r="G83">
        <v>0.82190001000000001</v>
      </c>
      <c r="H83">
        <v>36.721000670000002</v>
      </c>
      <c r="J83" s="2">
        <f>TREND(Calibration!$A$2:$A$4,Calibration!$B$2:$B$4,C83)</f>
        <v>339.57997149041034</v>
      </c>
      <c r="K83" s="2">
        <f>TREND(Calibration!$A$2:$A$4,Calibration!$C$2:$C$4,E83)</f>
        <v>440.4138641731322</v>
      </c>
      <c r="L83" s="2">
        <f>TREND(Calibration!$A$2:$A$4,Calibration!$D$2:$D$4,G83)</f>
        <v>595.37749155924598</v>
      </c>
    </row>
    <row r="84" spans="1:12" x14ac:dyDescent="0.25">
      <c r="A84">
        <v>410078</v>
      </c>
      <c r="B84">
        <v>14.583999629999999</v>
      </c>
      <c r="C84">
        <v>0.30583999000000001</v>
      </c>
      <c r="D84">
        <v>39.841999049999998</v>
      </c>
      <c r="E84">
        <v>0.25102999999999998</v>
      </c>
      <c r="F84">
        <v>37.65499878</v>
      </c>
      <c r="G84">
        <v>0.81440002</v>
      </c>
      <c r="H84">
        <v>36.66999817</v>
      </c>
      <c r="J84" s="2">
        <f>TREND(Calibration!$A$2:$A$4,Calibration!$B$2:$B$4,C84)</f>
        <v>328.83319666466673</v>
      </c>
      <c r="K84" s="2">
        <f>TREND(Calibration!$A$2:$A$4,Calibration!$C$2:$C$4,E84)</f>
        <v>443.3804591869773</v>
      </c>
      <c r="L84" s="2">
        <f>TREND(Calibration!$A$2:$A$4,Calibration!$D$2:$D$4,G84)</f>
        <v>590.06235800644458</v>
      </c>
    </row>
    <row r="85" spans="1:12" x14ac:dyDescent="0.25">
      <c r="A85">
        <v>415077</v>
      </c>
      <c r="B85">
        <v>14.63899994</v>
      </c>
      <c r="C85">
        <v>0.30772999000000001</v>
      </c>
      <c r="D85">
        <v>39.869998930000001</v>
      </c>
      <c r="E85">
        <v>0.25071000999999998</v>
      </c>
      <c r="F85">
        <v>37.619998930000001</v>
      </c>
      <c r="G85">
        <v>0.80790001</v>
      </c>
      <c r="H85">
        <v>36.658000950000002</v>
      </c>
      <c r="J85" s="2">
        <f>TREND(Calibration!$A$2:$A$4,Calibration!$B$2:$B$4,C85)</f>
        <v>337.19173051239454</v>
      </c>
      <c r="K85" s="2">
        <f>TREND(Calibration!$A$2:$A$4,Calibration!$C$2:$C$4,E85)</f>
        <v>440.88241771838352</v>
      </c>
      <c r="L85" s="2">
        <f>TREND(Calibration!$A$2:$A$4,Calibration!$D$2:$D$4,G85)</f>
        <v>585.45589569855565</v>
      </c>
    </row>
    <row r="86" spans="1:12" x14ac:dyDescent="0.25">
      <c r="A86">
        <v>420077</v>
      </c>
      <c r="B86">
        <v>14.64599991</v>
      </c>
      <c r="C86">
        <v>0.30864998999999999</v>
      </c>
      <c r="D86">
        <v>39.854999540000001</v>
      </c>
      <c r="E86">
        <v>0.25075998999999999</v>
      </c>
      <c r="F86">
        <v>37.606998439999998</v>
      </c>
      <c r="G86">
        <v>0.80299997000000001</v>
      </c>
      <c r="H86">
        <v>36.673999790000003</v>
      </c>
      <c r="J86" s="2">
        <f>TREND(Calibration!$A$2:$A$4,Calibration!$B$2:$B$4,C86)</f>
        <v>341.26043481922511</v>
      </c>
      <c r="K86" s="2">
        <f>TREND(Calibration!$A$2:$A$4,Calibration!$C$2:$C$4,E86)</f>
        <v>441.2725927632298</v>
      </c>
      <c r="L86" s="2">
        <f>TREND(Calibration!$A$2:$A$4,Calibration!$D$2:$D$4,G86)</f>
        <v>581.98330879989726</v>
      </c>
    </row>
    <row r="87" spans="1:12" x14ac:dyDescent="0.25">
      <c r="A87">
        <v>425077</v>
      </c>
      <c r="B87">
        <v>14.60700035</v>
      </c>
      <c r="C87">
        <v>0.30864998999999999</v>
      </c>
      <c r="D87">
        <v>39.854999540000001</v>
      </c>
      <c r="E87">
        <v>0.25064998999999999</v>
      </c>
      <c r="F87">
        <v>37.616001130000001</v>
      </c>
      <c r="G87">
        <v>0.81059998</v>
      </c>
      <c r="H87">
        <v>36.7179985</v>
      </c>
      <c r="J87" s="2">
        <f>TREND(Calibration!$A$2:$A$4,Calibration!$B$2:$B$4,C87)</f>
        <v>341.26043481922511</v>
      </c>
      <c r="K87" s="2">
        <f>TREND(Calibration!$A$2:$A$4,Calibration!$C$2:$C$4,E87)</f>
        <v>440.4138641731322</v>
      </c>
      <c r="L87" s="2">
        <f>TREND(Calibration!$A$2:$A$4,Calibration!$D$2:$D$4,G87)</f>
        <v>587.36932506826906</v>
      </c>
    </row>
    <row r="88" spans="1:12" x14ac:dyDescent="0.25">
      <c r="A88">
        <v>430087</v>
      </c>
      <c r="B88">
        <v>14.649000170000001</v>
      </c>
      <c r="C88">
        <v>0.31217</v>
      </c>
      <c r="D88">
        <v>39.806999210000001</v>
      </c>
      <c r="E88">
        <v>0.25071000999999998</v>
      </c>
      <c r="F88">
        <v>37.658000950000002</v>
      </c>
      <c r="G88">
        <v>0.82139998999999997</v>
      </c>
      <c r="H88">
        <v>36.686000819999997</v>
      </c>
      <c r="J88" s="2">
        <f>TREND(Calibration!$A$2:$A$4,Calibration!$B$2:$B$4,C88)</f>
        <v>356.82769552257969</v>
      </c>
      <c r="K88" s="2">
        <f>TREND(Calibration!$A$2:$A$4,Calibration!$C$2:$C$4,E88)</f>
        <v>440.88241771838352</v>
      </c>
      <c r="L88" s="2">
        <f>TREND(Calibration!$A$2:$A$4,Calibration!$D$2:$D$4,G88)</f>
        <v>595.02313467622719</v>
      </c>
    </row>
    <row r="89" spans="1:12" x14ac:dyDescent="0.25">
      <c r="A89">
        <v>435077</v>
      </c>
      <c r="B89">
        <v>14.59399986</v>
      </c>
      <c r="C89">
        <v>0.30952001000000001</v>
      </c>
      <c r="D89">
        <v>39.79700089</v>
      </c>
      <c r="E89">
        <v>0.25075998999999999</v>
      </c>
      <c r="F89">
        <v>37.606998439999998</v>
      </c>
      <c r="G89">
        <v>0.80680001000000001</v>
      </c>
      <c r="H89">
        <v>36.730998990000003</v>
      </c>
      <c r="J89" s="2">
        <f>TREND(Calibration!$A$2:$A$4,Calibration!$B$2:$B$4,C89)</f>
        <v>345.10810234208225</v>
      </c>
      <c r="K89" s="2">
        <f>TREND(Calibration!$A$2:$A$4,Calibration!$C$2:$C$4,E89)</f>
        <v>441.2725927632298</v>
      </c>
      <c r="L89" s="2">
        <f>TREND(Calibration!$A$2:$A$4,Calibration!$D$2:$D$4,G89)</f>
        <v>584.67634173807278</v>
      </c>
    </row>
    <row r="90" spans="1:12" x14ac:dyDescent="0.25">
      <c r="A90">
        <v>440077</v>
      </c>
      <c r="B90">
        <v>14.56499958</v>
      </c>
      <c r="C90">
        <v>0.30616999</v>
      </c>
      <c r="D90">
        <v>39.823001859999998</v>
      </c>
      <c r="E90">
        <v>0.25071000999999998</v>
      </c>
      <c r="F90">
        <v>37.638999939999998</v>
      </c>
      <c r="G90">
        <v>0.81220000999999997</v>
      </c>
      <c r="H90">
        <v>36.787998199999997</v>
      </c>
      <c r="J90" s="2">
        <f>TREND(Calibration!$A$2:$A$4,Calibration!$B$2:$B$4,C90)</f>
        <v>330.29262320950806</v>
      </c>
      <c r="K90" s="2">
        <f>TREND(Calibration!$A$2:$A$4,Calibration!$C$2:$C$4,E90)</f>
        <v>440.88241771838352</v>
      </c>
      <c r="L90" s="2">
        <f>TREND(Calibration!$A$2:$A$4,Calibration!$D$2:$D$4,G90)</f>
        <v>588.50324299862473</v>
      </c>
    </row>
    <row r="91" spans="1:12" x14ac:dyDescent="0.25">
      <c r="A91">
        <v>445077</v>
      </c>
      <c r="B91">
        <v>14.541999819999999</v>
      </c>
      <c r="C91">
        <v>0.30524999000000003</v>
      </c>
      <c r="D91">
        <v>39.828998570000003</v>
      </c>
      <c r="E91">
        <v>0.25075998999999999</v>
      </c>
      <c r="F91">
        <v>37.666999820000001</v>
      </c>
      <c r="G91">
        <v>0.81220000999999997</v>
      </c>
      <c r="H91">
        <v>36.715000150000002</v>
      </c>
      <c r="J91" s="2">
        <f>TREND(Calibration!$A$2:$A$4,Calibration!$B$2:$B$4,C91)</f>
        <v>326.22391890267772</v>
      </c>
      <c r="K91" s="2">
        <f>TREND(Calibration!$A$2:$A$4,Calibration!$C$2:$C$4,E91)</f>
        <v>441.2725927632298</v>
      </c>
      <c r="L91" s="2">
        <f>TREND(Calibration!$A$2:$A$4,Calibration!$D$2:$D$4,G91)</f>
        <v>588.50324299862473</v>
      </c>
    </row>
    <row r="92" spans="1:12" x14ac:dyDescent="0.25">
      <c r="A92">
        <v>450078</v>
      </c>
      <c r="B92">
        <v>14.56099987</v>
      </c>
      <c r="C92">
        <v>0.30524999000000003</v>
      </c>
      <c r="D92">
        <v>39.816001890000003</v>
      </c>
      <c r="E92">
        <v>0.25071000999999998</v>
      </c>
      <c r="F92">
        <v>37.680000309999997</v>
      </c>
      <c r="G92">
        <v>0.81650001000000005</v>
      </c>
      <c r="H92">
        <v>36.75</v>
      </c>
      <c r="J92" s="2">
        <f>TREND(Calibration!$A$2:$A$4,Calibration!$B$2:$B$4,C92)</f>
        <v>326.22391890267772</v>
      </c>
      <c r="K92" s="2">
        <f>TREND(Calibration!$A$2:$A$4,Calibration!$C$2:$C$4,E92)</f>
        <v>440.88241771838352</v>
      </c>
      <c r="L92" s="2">
        <f>TREND(Calibration!$A$2:$A$4,Calibration!$D$2:$D$4,G92)</f>
        <v>591.55059029869403</v>
      </c>
    </row>
    <row r="93" spans="1:12" x14ac:dyDescent="0.25">
      <c r="A93">
        <v>455077</v>
      </c>
      <c r="B93">
        <v>14.583999629999999</v>
      </c>
      <c r="C93">
        <v>0.30864998999999999</v>
      </c>
      <c r="D93">
        <v>39.854999540000001</v>
      </c>
      <c r="E93">
        <v>0.25075998999999999</v>
      </c>
      <c r="F93">
        <v>37.65499878</v>
      </c>
      <c r="G93">
        <v>0.80949998000000001</v>
      </c>
      <c r="H93">
        <v>36.686000819999997</v>
      </c>
      <c r="J93" s="2">
        <f>TREND(Calibration!$A$2:$A$4,Calibration!$B$2:$B$4,C93)</f>
        <v>341.26043481922511</v>
      </c>
      <c r="K93" s="2">
        <f>TREND(Calibration!$A$2:$A$4,Calibration!$C$2:$C$4,E93)</f>
        <v>441.2725927632298</v>
      </c>
      <c r="L93" s="2">
        <f>TREND(Calibration!$A$2:$A$4,Calibration!$D$2:$D$4,G93)</f>
        <v>586.58977110778619</v>
      </c>
    </row>
    <row r="94" spans="1:12" x14ac:dyDescent="0.25">
      <c r="A94">
        <v>460077</v>
      </c>
      <c r="B94">
        <v>14.545000079999999</v>
      </c>
      <c r="C94">
        <v>0.30610999</v>
      </c>
      <c r="D94">
        <v>39.854999540000001</v>
      </c>
      <c r="E94">
        <v>0.25075998999999999</v>
      </c>
      <c r="F94">
        <v>37.594001769999998</v>
      </c>
      <c r="G94">
        <v>0.80140001000000005</v>
      </c>
      <c r="H94">
        <v>36.688999180000003</v>
      </c>
      <c r="J94" s="2">
        <f>TREND(Calibration!$A$2:$A$4,Calibration!$B$2:$B$4,C94)</f>
        <v>330.02727292862778</v>
      </c>
      <c r="K94" s="2">
        <f>TREND(Calibration!$A$2:$A$4,Calibration!$C$2:$C$4,E94)</f>
        <v>441.2725927632298</v>
      </c>
      <c r="L94" s="2">
        <f>TREND(Calibration!$A$2:$A$4,Calibration!$D$2:$D$4,G94)</f>
        <v>580.84944047752083</v>
      </c>
    </row>
    <row r="95" spans="1:12" x14ac:dyDescent="0.25">
      <c r="A95">
        <v>465077</v>
      </c>
      <c r="B95">
        <v>14.61299992</v>
      </c>
      <c r="C95">
        <v>0.30395000999999999</v>
      </c>
      <c r="D95">
        <v>39.8390007</v>
      </c>
      <c r="E95">
        <v>0.25060000999999998</v>
      </c>
      <c r="F95">
        <v>37.666999820000001</v>
      </c>
      <c r="G95">
        <v>0.81169999000000004</v>
      </c>
      <c r="H95">
        <v>36.676998140000002</v>
      </c>
      <c r="J95" s="2">
        <f>TREND(Calibration!$A$2:$A$4,Calibration!$B$2:$B$4,C95)</f>
        <v>320.47475126703262</v>
      </c>
      <c r="K95" s="2">
        <f>TREND(Calibration!$A$2:$A$4,Calibration!$C$2:$C$4,E95)</f>
        <v>440.02368912828615</v>
      </c>
      <c r="L95" s="2">
        <f>TREND(Calibration!$A$2:$A$4,Calibration!$D$2:$D$4,G95)</f>
        <v>588.14888611560605</v>
      </c>
    </row>
    <row r="96" spans="1:12" x14ac:dyDescent="0.25">
      <c r="A96">
        <v>470077</v>
      </c>
      <c r="B96">
        <v>14.583999629999999</v>
      </c>
      <c r="C96">
        <v>0.30864998999999999</v>
      </c>
      <c r="D96">
        <v>39.80099869</v>
      </c>
      <c r="E96">
        <v>0.25075998999999999</v>
      </c>
      <c r="F96">
        <v>37.606998439999998</v>
      </c>
      <c r="G96">
        <v>0.79820000999999996</v>
      </c>
      <c r="H96">
        <v>36.647998809999997</v>
      </c>
      <c r="J96" s="2">
        <f>TREND(Calibration!$A$2:$A$4,Calibration!$B$2:$B$4,C96)</f>
        <v>341.26043481922511</v>
      </c>
      <c r="K96" s="2">
        <f>TREND(Calibration!$A$2:$A$4,Calibration!$C$2:$C$4,E96)</f>
        <v>441.2725927632298</v>
      </c>
      <c r="L96" s="2">
        <f>TREND(Calibration!$A$2:$A$4,Calibration!$D$2:$D$4,G96)</f>
        <v>578.5816471379344</v>
      </c>
    </row>
    <row r="97" spans="1:12" x14ac:dyDescent="0.25">
      <c r="A97">
        <v>475077</v>
      </c>
      <c r="B97">
        <v>14.545000079999999</v>
      </c>
      <c r="C97">
        <v>0.30741000000000002</v>
      </c>
      <c r="D97">
        <v>39.841999049999998</v>
      </c>
      <c r="E97">
        <v>0.25071000999999998</v>
      </c>
      <c r="F97">
        <v>37.629001619999997</v>
      </c>
      <c r="G97">
        <v>0.80140001000000005</v>
      </c>
      <c r="H97">
        <v>36.647998809999997</v>
      </c>
      <c r="J97" s="2">
        <f>TREND(Calibration!$A$2:$A$4,Calibration!$B$2:$B$4,C97)</f>
        <v>335.77657323941344</v>
      </c>
      <c r="K97" s="2">
        <f>TREND(Calibration!$A$2:$A$4,Calibration!$C$2:$C$4,E97)</f>
        <v>440.88241771838352</v>
      </c>
      <c r="L97" s="2">
        <f>TREND(Calibration!$A$2:$A$4,Calibration!$D$2:$D$4,G97)</f>
        <v>580.84944047752083</v>
      </c>
    </row>
    <row r="98" spans="1:12" x14ac:dyDescent="0.25">
      <c r="A98">
        <v>480077</v>
      </c>
      <c r="B98">
        <v>14.59399986</v>
      </c>
      <c r="C98">
        <v>0.30761999000000001</v>
      </c>
      <c r="D98">
        <v>39.80099869</v>
      </c>
      <c r="E98">
        <v>0.25064998999999999</v>
      </c>
      <c r="F98">
        <v>37.601001740000001</v>
      </c>
      <c r="G98">
        <v>0.79439998000000001</v>
      </c>
      <c r="H98">
        <v>36.686000819999997</v>
      </c>
      <c r="J98" s="2">
        <f>TREND(Calibration!$A$2:$A$4,Calibration!$B$2:$B$4,C98)</f>
        <v>336.70525499744758</v>
      </c>
      <c r="K98" s="2">
        <f>TREND(Calibration!$A$2:$A$4,Calibration!$C$2:$C$4,E98)</f>
        <v>440.4138641731322</v>
      </c>
      <c r="L98" s="2">
        <f>TREND(Calibration!$A$2:$A$4,Calibration!$D$2:$D$4,G98)</f>
        <v>575.8886212866131</v>
      </c>
    </row>
    <row r="99" spans="1:12" x14ac:dyDescent="0.25">
      <c r="A99">
        <v>485086</v>
      </c>
      <c r="B99">
        <v>14.67500019</v>
      </c>
      <c r="C99">
        <v>0.31038000999999998</v>
      </c>
      <c r="D99">
        <v>39.806999210000001</v>
      </c>
      <c r="E99">
        <v>0.25075998999999999</v>
      </c>
      <c r="F99">
        <v>37.641998289999997</v>
      </c>
      <c r="G99">
        <v>0.81110000999999998</v>
      </c>
      <c r="H99">
        <v>36.723999020000001</v>
      </c>
      <c r="J99" s="2">
        <f>TREND(Calibration!$A$2:$A$4,Calibration!$B$2:$B$4,C99)</f>
        <v>348.91145636803253</v>
      </c>
      <c r="K99" s="2">
        <f>TREND(Calibration!$A$2:$A$4,Calibration!$C$2:$C$4,E99)</f>
        <v>441.2725927632298</v>
      </c>
      <c r="L99" s="2">
        <f>TREND(Calibration!$A$2:$A$4,Calibration!$D$2:$D$4,G99)</f>
        <v>587.72368903814197</v>
      </c>
    </row>
    <row r="100" spans="1:12" x14ac:dyDescent="0.25">
      <c r="A100">
        <v>490077</v>
      </c>
      <c r="B100">
        <v>14.727000240000001</v>
      </c>
      <c r="C100">
        <v>0.30665000999999997</v>
      </c>
      <c r="D100">
        <v>39.851001740000001</v>
      </c>
      <c r="E100">
        <v>0.25071000999999998</v>
      </c>
      <c r="F100">
        <v>37.623001100000003</v>
      </c>
      <c r="G100">
        <v>0.80949998000000001</v>
      </c>
      <c r="H100">
        <v>36.631999970000003</v>
      </c>
      <c r="J100" s="2">
        <f>TREND(Calibration!$A$2:$A$4,Calibration!$B$2:$B$4,C100)</f>
        <v>332.41551390664358</v>
      </c>
      <c r="K100" s="2">
        <f>TREND(Calibration!$A$2:$A$4,Calibration!$C$2:$C$4,E100)</f>
        <v>440.88241771838352</v>
      </c>
      <c r="L100" s="2">
        <f>TREND(Calibration!$A$2:$A$4,Calibration!$D$2:$D$4,G100)</f>
        <v>586.58977110778619</v>
      </c>
    </row>
    <row r="101" spans="1:12" x14ac:dyDescent="0.25">
      <c r="A101">
        <v>495077</v>
      </c>
      <c r="B101">
        <v>14.73600006</v>
      </c>
      <c r="C101">
        <v>0.30864998999999999</v>
      </c>
      <c r="D101">
        <v>39.816001890000003</v>
      </c>
      <c r="E101">
        <v>0.25080999999999998</v>
      </c>
      <c r="F101">
        <v>37.590999600000004</v>
      </c>
      <c r="G101">
        <v>0.80739998999999996</v>
      </c>
      <c r="H101">
        <v>36.6609993</v>
      </c>
      <c r="J101" s="2">
        <f>TREND(Calibration!$A$2:$A$4,Calibration!$B$2:$B$4,C101)</f>
        <v>341.26043481922511</v>
      </c>
      <c r="K101" s="2">
        <f>TREND(Calibration!$A$2:$A$4,Calibration!$C$2:$C$4,E101)</f>
        <v>441.66300200678234</v>
      </c>
      <c r="L101" s="2">
        <f>TREND(Calibration!$A$2:$A$4,Calibration!$D$2:$D$4,G101)</f>
        <v>585.10153881553686</v>
      </c>
    </row>
    <row r="102" spans="1:12" x14ac:dyDescent="0.25">
      <c r="A102">
        <v>500077</v>
      </c>
      <c r="B102">
        <v>14.74600029</v>
      </c>
      <c r="C102">
        <v>0.30546001</v>
      </c>
      <c r="D102">
        <v>39.777999880000003</v>
      </c>
      <c r="E102">
        <v>0.25075998999999999</v>
      </c>
      <c r="F102">
        <v>37.612998959999999</v>
      </c>
      <c r="G102">
        <v>0.80790001</v>
      </c>
      <c r="H102">
        <v>36.686000819999997</v>
      </c>
      <c r="J102" s="2">
        <f>TREND(Calibration!$A$2:$A$4,Calibration!$B$2:$B$4,C102)</f>
        <v>327.15273333585219</v>
      </c>
      <c r="K102" s="2">
        <f>TREND(Calibration!$A$2:$A$4,Calibration!$C$2:$C$4,E102)</f>
        <v>441.2725927632298</v>
      </c>
      <c r="L102" s="2">
        <f>TREND(Calibration!$A$2:$A$4,Calibration!$D$2:$D$4,G102)</f>
        <v>585.45589569855565</v>
      </c>
    </row>
    <row r="103" spans="1:12" x14ac:dyDescent="0.25">
      <c r="A103">
        <v>505077</v>
      </c>
      <c r="B103">
        <v>14.75599957</v>
      </c>
      <c r="C103">
        <v>0.30579001</v>
      </c>
      <c r="D103">
        <v>39.832000729999997</v>
      </c>
      <c r="E103">
        <v>0.25071000999999998</v>
      </c>
      <c r="F103">
        <v>37.629001619999997</v>
      </c>
      <c r="G103">
        <v>0.81599997999999996</v>
      </c>
      <c r="H103">
        <v>36.736999509999997</v>
      </c>
      <c r="J103" s="2">
        <f>TREND(Calibration!$A$2:$A$4,Calibration!$B$2:$B$4,C103)</f>
        <v>328.61215988069353</v>
      </c>
      <c r="K103" s="2">
        <f>TREND(Calibration!$A$2:$A$4,Calibration!$C$2:$C$4,E103)</f>
        <v>440.88241771838352</v>
      </c>
      <c r="L103" s="2">
        <f>TREND(Calibration!$A$2:$A$4,Calibration!$D$2:$D$4,G103)</f>
        <v>591.19622632882101</v>
      </c>
    </row>
    <row r="104" spans="1:12" x14ac:dyDescent="0.25">
      <c r="A104">
        <v>510078</v>
      </c>
      <c r="B104">
        <v>14.71700001</v>
      </c>
      <c r="C104">
        <v>0.30480998999999998</v>
      </c>
      <c r="D104">
        <v>39.816001890000003</v>
      </c>
      <c r="E104">
        <v>0.25102999999999998</v>
      </c>
      <c r="F104">
        <v>37.647998809999997</v>
      </c>
      <c r="G104">
        <v>0.80949998000000001</v>
      </c>
      <c r="H104">
        <v>36.7179985</v>
      </c>
      <c r="J104" s="2">
        <f>TREND(Calibration!$A$2:$A$4,Calibration!$B$2:$B$4,C104)</f>
        <v>324.27801684288897</v>
      </c>
      <c r="K104" s="2">
        <f>TREND(Calibration!$A$2:$A$4,Calibration!$C$2:$C$4,E104)</f>
        <v>443.3804591869773</v>
      </c>
      <c r="L104" s="2">
        <f>TREND(Calibration!$A$2:$A$4,Calibration!$D$2:$D$4,G104)</f>
        <v>586.58977110778619</v>
      </c>
    </row>
    <row r="105" spans="1:12" x14ac:dyDescent="0.25">
      <c r="A105">
        <v>515077</v>
      </c>
      <c r="B105">
        <v>14.727000240000001</v>
      </c>
      <c r="C105">
        <v>0.30491998999999997</v>
      </c>
      <c r="D105">
        <v>39.810001370000002</v>
      </c>
      <c r="E105">
        <v>0.25124999999999997</v>
      </c>
      <c r="F105">
        <v>37.658000950000002</v>
      </c>
      <c r="G105">
        <v>0.80949998000000001</v>
      </c>
      <c r="H105">
        <v>36.747001650000001</v>
      </c>
      <c r="J105" s="2">
        <f>TREND(Calibration!$A$2:$A$4,Calibration!$B$2:$B$4,C105)</f>
        <v>324.76449235783616</v>
      </c>
      <c r="K105" s="2">
        <f>TREND(Calibration!$A$2:$A$4,Calibration!$C$2:$C$4,E105)</f>
        <v>445.09791636717227</v>
      </c>
      <c r="L105" s="2">
        <f>TREND(Calibration!$A$2:$A$4,Calibration!$D$2:$D$4,G105)</f>
        <v>586.58977110778619</v>
      </c>
    </row>
    <row r="106" spans="1:12" x14ac:dyDescent="0.25">
      <c r="A106">
        <v>520086</v>
      </c>
      <c r="B106">
        <v>14.711000439999999</v>
      </c>
      <c r="C106">
        <v>0.30676001000000003</v>
      </c>
      <c r="D106">
        <v>39.84500122</v>
      </c>
      <c r="E106">
        <v>0.25238000999999999</v>
      </c>
      <c r="F106">
        <v>37.651000979999999</v>
      </c>
      <c r="G106">
        <v>0.80739998999999996</v>
      </c>
      <c r="H106">
        <v>36.636001589999999</v>
      </c>
      <c r="J106" s="2">
        <f>TREND(Calibration!$A$2:$A$4,Calibration!$B$2:$B$4,C106)</f>
        <v>332.901989421591</v>
      </c>
      <c r="K106" s="2">
        <f>TREND(Calibration!$A$2:$A$4,Calibration!$C$2:$C$4,E106)</f>
        <v>453.91947904077347</v>
      </c>
      <c r="L106" s="2">
        <f>TREND(Calibration!$A$2:$A$4,Calibration!$D$2:$D$4,G106)</f>
        <v>585.10153881553686</v>
      </c>
    </row>
    <row r="107" spans="1:12" x14ac:dyDescent="0.25">
      <c r="A107">
        <v>525077</v>
      </c>
      <c r="B107">
        <v>14.71700001</v>
      </c>
      <c r="C107">
        <v>0.30325001000000001</v>
      </c>
      <c r="D107">
        <v>39.8390007</v>
      </c>
      <c r="E107">
        <v>0.25297998999999999</v>
      </c>
      <c r="F107">
        <v>37.606998439999998</v>
      </c>
      <c r="G107">
        <v>0.80470001999999996</v>
      </c>
      <c r="H107">
        <v>36.606998439999998</v>
      </c>
      <c r="J107" s="2">
        <f>TREND(Calibration!$A$2:$A$4,Calibration!$B$2:$B$4,C107)</f>
        <v>317.37899799009642</v>
      </c>
      <c r="K107" s="2">
        <f>TREND(Calibration!$A$2:$A$4,Calibration!$C$2:$C$4,E107)</f>
        <v>458.60329703610728</v>
      </c>
      <c r="L107" s="2">
        <f>TREND(Calibration!$A$2:$A$4,Calibration!$D$2:$D$4,G107)</f>
        <v>583.18810944582344</v>
      </c>
    </row>
    <row r="108" spans="1:12" x14ac:dyDescent="0.25">
      <c r="A108">
        <v>530084</v>
      </c>
      <c r="B108">
        <v>14.7329998</v>
      </c>
      <c r="C108">
        <v>0.30264999999999997</v>
      </c>
      <c r="D108">
        <v>39.787998199999997</v>
      </c>
      <c r="E108">
        <v>0.25324999999999998</v>
      </c>
      <c r="F108">
        <v>37.590999600000004</v>
      </c>
      <c r="G108">
        <v>0.80360001000000003</v>
      </c>
      <c r="H108">
        <v>36.695999149999999</v>
      </c>
      <c r="J108" s="2">
        <f>TREND(Calibration!$A$2:$A$4,Calibration!$B$2:$B$4,C108)</f>
        <v>314.72545095624696</v>
      </c>
      <c r="K108" s="2">
        <f>TREND(Calibration!$A$2:$A$4,Calibration!$C$2:$C$4,E108)</f>
        <v>460.71116345985456</v>
      </c>
      <c r="L108" s="2">
        <f>TREND(Calibration!$A$2:$A$4,Calibration!$D$2:$D$4,G108)</f>
        <v>582.40854839848646</v>
      </c>
    </row>
    <row r="109" spans="1:12" x14ac:dyDescent="0.25">
      <c r="A109">
        <v>535097</v>
      </c>
      <c r="B109">
        <v>14.795000079999999</v>
      </c>
      <c r="C109">
        <v>0.30810999999999999</v>
      </c>
      <c r="D109">
        <v>39.816001890000003</v>
      </c>
      <c r="E109">
        <v>0.25297998999999999</v>
      </c>
      <c r="F109">
        <v>37.638999939999998</v>
      </c>
      <c r="G109">
        <v>0.80519998000000004</v>
      </c>
      <c r="H109">
        <v>36.701999659999998</v>
      </c>
      <c r="J109" s="2">
        <f>TREND(Calibration!$A$2:$A$4,Calibration!$B$2:$B$4,C109)</f>
        <v>338.87232651634963</v>
      </c>
      <c r="K109" s="2">
        <f>TREND(Calibration!$A$2:$A$4,Calibration!$C$2:$C$4,E109)</f>
        <v>458.60329703610728</v>
      </c>
      <c r="L109" s="2">
        <f>TREND(Calibration!$A$2:$A$4,Calibration!$D$2:$D$4,G109)</f>
        <v>583.54242380771711</v>
      </c>
    </row>
    <row r="110" spans="1:12" x14ac:dyDescent="0.25">
      <c r="A110">
        <v>540078</v>
      </c>
      <c r="B110">
        <v>14.850000380000001</v>
      </c>
      <c r="C110">
        <v>0.30552000000000001</v>
      </c>
      <c r="D110">
        <v>39.826000209999997</v>
      </c>
      <c r="E110">
        <v>0.25291999999999998</v>
      </c>
      <c r="F110">
        <v>37.688999180000003</v>
      </c>
      <c r="G110">
        <v>0.81440002</v>
      </c>
      <c r="H110">
        <v>36.645000459999999</v>
      </c>
      <c r="J110" s="2">
        <f>TREND(Calibration!$A$2:$A$4,Calibration!$B$2:$B$4,C110)</f>
        <v>327.41803939168562</v>
      </c>
      <c r="K110" s="2">
        <f>TREND(Calibration!$A$2:$A$4,Calibration!$C$2:$C$4,E110)</f>
        <v>458.13497768956199</v>
      </c>
      <c r="L110" s="2">
        <f>TREND(Calibration!$A$2:$A$4,Calibration!$D$2:$D$4,G110)</f>
        <v>590.06235800644458</v>
      </c>
    </row>
    <row r="111" spans="1:12" x14ac:dyDescent="0.25">
      <c r="A111">
        <v>545077</v>
      </c>
      <c r="B111">
        <v>14.89500046</v>
      </c>
      <c r="C111">
        <v>0.30118999000000002</v>
      </c>
      <c r="D111">
        <v>39.791000369999999</v>
      </c>
      <c r="E111">
        <v>0.25302999999999998</v>
      </c>
      <c r="F111">
        <v>37.666999820000001</v>
      </c>
      <c r="G111">
        <v>0.80790001</v>
      </c>
      <c r="H111">
        <v>36.636001589999999</v>
      </c>
      <c r="J111" s="2">
        <f>TREND(Calibration!$A$2:$A$4,Calibration!$B$2:$B$4,C111)</f>
        <v>308.26854989644767</v>
      </c>
      <c r="K111" s="2">
        <f>TREND(Calibration!$A$2:$A$4,Calibration!$C$2:$C$4,E111)</f>
        <v>458.99370627965959</v>
      </c>
      <c r="L111" s="2">
        <f>TREND(Calibration!$A$2:$A$4,Calibration!$D$2:$D$4,G111)</f>
        <v>585.45589569855565</v>
      </c>
    </row>
    <row r="112" spans="1:12" x14ac:dyDescent="0.25">
      <c r="A112">
        <v>550077</v>
      </c>
      <c r="B112">
        <v>14.85700035</v>
      </c>
      <c r="C112">
        <v>0.30253999999999998</v>
      </c>
      <c r="D112">
        <v>39.80099869</v>
      </c>
      <c r="E112">
        <v>0.25297998999999999</v>
      </c>
      <c r="F112">
        <v>37.616001130000001</v>
      </c>
      <c r="G112">
        <v>0.80739998999999996</v>
      </c>
      <c r="H112">
        <v>36.715000150000002</v>
      </c>
      <c r="J112" s="2">
        <f>TREND(Calibration!$A$2:$A$4,Calibration!$B$2:$B$4,C112)</f>
        <v>314.23897544129977</v>
      </c>
      <c r="K112" s="2">
        <f>TREND(Calibration!$A$2:$A$4,Calibration!$C$2:$C$4,E112)</f>
        <v>458.60329703610728</v>
      </c>
      <c r="L112" s="2">
        <f>TREND(Calibration!$A$2:$A$4,Calibration!$D$2:$D$4,G112)</f>
        <v>585.10153881553686</v>
      </c>
    </row>
    <row r="113" spans="1:12" x14ac:dyDescent="0.25">
      <c r="A113">
        <v>555077</v>
      </c>
      <c r="B113">
        <v>14.89500046</v>
      </c>
      <c r="C113">
        <v>0.30292001000000002</v>
      </c>
      <c r="D113">
        <v>39.804000850000001</v>
      </c>
      <c r="E113">
        <v>0.25264998999999999</v>
      </c>
      <c r="F113">
        <v>37.66999817</v>
      </c>
      <c r="G113">
        <v>0.81870001999999997</v>
      </c>
      <c r="H113">
        <v>36.70500183</v>
      </c>
      <c r="J113" s="2">
        <f>TREND(Calibration!$A$2:$A$4,Calibration!$B$2:$B$4,C113)</f>
        <v>315.91957144525509</v>
      </c>
      <c r="K113" s="2">
        <f>TREND(Calibration!$A$2:$A$4,Calibration!$C$2:$C$4,E113)</f>
        <v>456.02711126581471</v>
      </c>
      <c r="L113" s="2">
        <f>TREND(Calibration!$A$2:$A$4,Calibration!$D$2:$D$4,G113)</f>
        <v>593.10970530651377</v>
      </c>
    </row>
    <row r="114" spans="1:12" x14ac:dyDescent="0.25">
      <c r="A114">
        <v>560077</v>
      </c>
      <c r="B114">
        <v>14.934000019999999</v>
      </c>
      <c r="C114">
        <v>0.30379</v>
      </c>
      <c r="D114">
        <v>39.806999210000001</v>
      </c>
      <c r="E114">
        <v>0.25297998999999999</v>
      </c>
      <c r="F114">
        <v>37.66999817</v>
      </c>
      <c r="G114">
        <v>0.81220000999999997</v>
      </c>
      <c r="H114">
        <v>36.658000950000002</v>
      </c>
      <c r="J114" s="2">
        <f>TREND(Calibration!$A$2:$A$4,Calibration!$B$2:$B$4,C114)</f>
        <v>319.7671062929719</v>
      </c>
      <c r="K114" s="2">
        <f>TREND(Calibration!$A$2:$A$4,Calibration!$C$2:$C$4,E114)</f>
        <v>458.60329703610728</v>
      </c>
      <c r="L114" s="2">
        <f>TREND(Calibration!$A$2:$A$4,Calibration!$D$2:$D$4,G114)</f>
        <v>588.50324299862473</v>
      </c>
    </row>
    <row r="115" spans="1:12" x14ac:dyDescent="0.25">
      <c r="A115">
        <v>565077</v>
      </c>
      <c r="B115">
        <v>14.93799973</v>
      </c>
      <c r="C115">
        <v>0.30426999999999998</v>
      </c>
      <c r="D115">
        <v>39.806999210000001</v>
      </c>
      <c r="E115">
        <v>0.25271000999999998</v>
      </c>
      <c r="F115">
        <v>37.658000950000002</v>
      </c>
      <c r="G115">
        <v>0.82300001</v>
      </c>
      <c r="H115">
        <v>36.629001619999997</v>
      </c>
      <c r="J115" s="2">
        <f>TREND(Calibration!$A$2:$A$4,Calibration!$B$2:$B$4,C115)</f>
        <v>321.88990854001372</v>
      </c>
      <c r="K115" s="2">
        <f>TREND(Calibration!$A$2:$A$4,Calibration!$C$2:$C$4,E115)</f>
        <v>456.49566481106604</v>
      </c>
      <c r="L115" s="2">
        <f>TREND(Calibration!$A$2:$A$4,Calibration!$D$2:$D$4,G115)</f>
        <v>596.15704551972885</v>
      </c>
    </row>
    <row r="116" spans="1:12" x14ac:dyDescent="0.25">
      <c r="A116">
        <v>570077</v>
      </c>
      <c r="B116">
        <v>14.90499973</v>
      </c>
      <c r="C116">
        <v>0.30783999000000001</v>
      </c>
      <c r="D116">
        <v>39.791000369999999</v>
      </c>
      <c r="E116">
        <v>0.25238000999999999</v>
      </c>
      <c r="F116">
        <v>37.65499878</v>
      </c>
      <c r="G116">
        <v>0.81059998</v>
      </c>
      <c r="H116">
        <v>36.601001740000001</v>
      </c>
      <c r="J116" s="2">
        <f>TREND(Calibration!$A$2:$A$4,Calibration!$B$2:$B$4,C116)</f>
        <v>337.67820602734173</v>
      </c>
      <c r="K116" s="2">
        <f>TREND(Calibration!$A$2:$A$4,Calibration!$C$2:$C$4,E116)</f>
        <v>453.91947904077347</v>
      </c>
      <c r="L116" s="2">
        <f>TREND(Calibration!$A$2:$A$4,Calibration!$D$2:$D$4,G116)</f>
        <v>587.36932506826906</v>
      </c>
    </row>
    <row r="117" spans="1:12" x14ac:dyDescent="0.25">
      <c r="A117">
        <v>575077</v>
      </c>
      <c r="B117">
        <v>14.914999959999999</v>
      </c>
      <c r="C117">
        <v>0.30875998999999998</v>
      </c>
      <c r="D117">
        <v>39.787998199999997</v>
      </c>
      <c r="E117">
        <v>0.25233000999999999</v>
      </c>
      <c r="F117">
        <v>37.631999970000003</v>
      </c>
      <c r="G117">
        <v>0.80739998999999996</v>
      </c>
      <c r="H117">
        <v>36.606998439999998</v>
      </c>
      <c r="J117" s="2">
        <f>TREND(Calibration!$A$2:$A$4,Calibration!$B$2:$B$4,C117)</f>
        <v>341.74691033417207</v>
      </c>
      <c r="K117" s="2">
        <f>TREND(Calibration!$A$2:$A$4,Calibration!$C$2:$C$4,E117)</f>
        <v>453.52914786345627</v>
      </c>
      <c r="L117" s="2">
        <f>TREND(Calibration!$A$2:$A$4,Calibration!$D$2:$D$4,G117)</f>
        <v>585.10153881553686</v>
      </c>
    </row>
    <row r="118" spans="1:12" x14ac:dyDescent="0.25">
      <c r="A118">
        <v>580083</v>
      </c>
      <c r="B118">
        <v>14.89500046</v>
      </c>
      <c r="C118">
        <v>0.30897998999999998</v>
      </c>
      <c r="D118">
        <v>39.7820015</v>
      </c>
      <c r="E118">
        <v>0.25206000000000001</v>
      </c>
      <c r="F118">
        <v>37.594001769999998</v>
      </c>
      <c r="G118">
        <v>0.80900002000000004</v>
      </c>
      <c r="H118">
        <v>36.651000979999999</v>
      </c>
      <c r="J118" s="2">
        <f>TREND(Calibration!$A$2:$A$4,Calibration!$B$2:$B$4,C118)</f>
        <v>342.71986136406645</v>
      </c>
      <c r="K118" s="2">
        <f>TREND(Calibration!$A$2:$A$4,Calibration!$C$2:$C$4,E118)</f>
        <v>451.42128143970899</v>
      </c>
      <c r="L118" s="2">
        <f>TREND(Calibration!$A$2:$A$4,Calibration!$D$2:$D$4,G118)</f>
        <v>586.23545674589263</v>
      </c>
    </row>
    <row r="119" spans="1:12" x14ac:dyDescent="0.25">
      <c r="A119">
        <v>585077</v>
      </c>
      <c r="B119">
        <v>14.89500046</v>
      </c>
      <c r="C119">
        <v>0.30616999</v>
      </c>
      <c r="D119">
        <v>39.777999880000003</v>
      </c>
      <c r="E119">
        <v>0.25195000000000001</v>
      </c>
      <c r="F119">
        <v>37.638999939999998</v>
      </c>
      <c r="G119">
        <v>0.80199999</v>
      </c>
      <c r="H119">
        <v>36.584999080000003</v>
      </c>
      <c r="J119" s="2">
        <f>TREND(Calibration!$A$2:$A$4,Calibration!$B$2:$B$4,C119)</f>
        <v>330.29262320950806</v>
      </c>
      <c r="K119" s="2">
        <f>TREND(Calibration!$A$2:$A$4,Calibration!$C$2:$C$4,E119)</f>
        <v>450.56255284961139</v>
      </c>
      <c r="L119" s="2">
        <f>TREND(Calibration!$A$2:$A$4,Calibration!$D$2:$D$4,G119)</f>
        <v>581.27463755498491</v>
      </c>
    </row>
    <row r="120" spans="1:12" x14ac:dyDescent="0.25">
      <c r="A120">
        <v>590077</v>
      </c>
      <c r="B120">
        <v>14.885999679999999</v>
      </c>
      <c r="C120">
        <v>0.30832999999999999</v>
      </c>
      <c r="D120">
        <v>39.758998869999999</v>
      </c>
      <c r="E120">
        <v>0.25206000000000001</v>
      </c>
      <c r="F120">
        <v>37.60400009</v>
      </c>
      <c r="G120">
        <v>0.80629998000000003</v>
      </c>
      <c r="H120">
        <v>36.673999790000003</v>
      </c>
      <c r="J120" s="2">
        <f>TREND(Calibration!$A$2:$A$4,Calibration!$B$2:$B$4,C120)</f>
        <v>339.84527754624378</v>
      </c>
      <c r="K120" s="2">
        <f>TREND(Calibration!$A$2:$A$4,Calibration!$C$2:$C$4,E120)</f>
        <v>451.42128143970899</v>
      </c>
      <c r="L120" s="2">
        <f>TREND(Calibration!$A$2:$A$4,Calibration!$D$2:$D$4,G120)</f>
        <v>584.32197776819987</v>
      </c>
    </row>
    <row r="121" spans="1:12" x14ac:dyDescent="0.25">
      <c r="A121">
        <v>595077</v>
      </c>
      <c r="B121">
        <v>14.977000240000001</v>
      </c>
      <c r="C121">
        <v>0.30994999000000001</v>
      </c>
      <c r="D121">
        <v>39.775001529999997</v>
      </c>
      <c r="E121">
        <v>0.252</v>
      </c>
      <c r="F121">
        <v>37.638999939999998</v>
      </c>
      <c r="G121">
        <v>0.80900002000000004</v>
      </c>
      <c r="H121">
        <v>36.636001589999999</v>
      </c>
      <c r="J121" s="2">
        <f>TREND(Calibration!$A$2:$A$4,Calibration!$B$2:$B$4,C121)</f>
        <v>347.00969090496392</v>
      </c>
      <c r="K121" s="2">
        <f>TREND(Calibration!$A$2:$A$4,Calibration!$C$2:$C$4,E121)</f>
        <v>450.95288402692836</v>
      </c>
      <c r="L121" s="2">
        <f>TREND(Calibration!$A$2:$A$4,Calibration!$D$2:$D$4,G121)</f>
        <v>586.23545674589263</v>
      </c>
    </row>
    <row r="122" spans="1:12" x14ac:dyDescent="0.25">
      <c r="A122">
        <v>600077</v>
      </c>
      <c r="B122">
        <v>15.027999879999999</v>
      </c>
      <c r="C122">
        <v>0.30761999000000001</v>
      </c>
      <c r="D122">
        <v>39.787998199999997</v>
      </c>
      <c r="E122">
        <v>0.25167999000000002</v>
      </c>
      <c r="F122">
        <v>37.612998959999999</v>
      </c>
      <c r="G122">
        <v>0.80199999</v>
      </c>
      <c r="H122">
        <v>36.57799911</v>
      </c>
      <c r="J122" s="2">
        <f>TREND(Calibration!$A$2:$A$4,Calibration!$B$2:$B$4,C122)</f>
        <v>336.70525499744758</v>
      </c>
      <c r="K122" s="2">
        <f>TREND(Calibration!$A$2:$A$4,Calibration!$C$2:$C$4,E122)</f>
        <v>448.45468642586388</v>
      </c>
      <c r="L122" s="2">
        <f>TREND(Calibration!$A$2:$A$4,Calibration!$D$2:$D$4,G122)</f>
        <v>581.27463755498491</v>
      </c>
    </row>
    <row r="123" spans="1:12" x14ac:dyDescent="0.25">
      <c r="A123">
        <v>605092</v>
      </c>
      <c r="B123">
        <v>15.03199959</v>
      </c>
      <c r="C123">
        <v>0.30605999</v>
      </c>
      <c r="D123">
        <v>39.7820015</v>
      </c>
      <c r="E123">
        <v>0.25161999000000002</v>
      </c>
      <c r="F123">
        <v>37.588001249999998</v>
      </c>
      <c r="G123">
        <v>0.79220003000000005</v>
      </c>
      <c r="H123">
        <v>36.60400009</v>
      </c>
      <c r="J123" s="2">
        <f>TREND(Calibration!$A$2:$A$4,Calibration!$B$2:$B$4,C123)</f>
        <v>329.8061476945611</v>
      </c>
      <c r="K123" s="2">
        <f>TREND(Calibration!$A$2:$A$4,Calibration!$C$2:$C$4,E123)</f>
        <v>447.98628901308348</v>
      </c>
      <c r="L123" s="2">
        <f>TREND(Calibration!$A$2:$A$4,Calibration!$D$2:$D$4,G123)</f>
        <v>574.32954879991837</v>
      </c>
    </row>
    <row r="124" spans="1:12" x14ac:dyDescent="0.25">
      <c r="A124">
        <v>610079</v>
      </c>
      <c r="B124">
        <v>15.03499985</v>
      </c>
      <c r="C124">
        <v>0.30546001</v>
      </c>
      <c r="D124">
        <v>39.756000520000001</v>
      </c>
      <c r="E124">
        <v>0.25173000000000001</v>
      </c>
      <c r="F124">
        <v>37.625999450000002</v>
      </c>
      <c r="G124">
        <v>0.79710000999999997</v>
      </c>
      <c r="H124">
        <v>36.571998600000001</v>
      </c>
      <c r="J124" s="2">
        <f>TREND(Calibration!$A$2:$A$4,Calibration!$B$2:$B$4,C124)</f>
        <v>327.15273333585219</v>
      </c>
      <c r="K124" s="2">
        <f>TREND(Calibration!$A$2:$A$4,Calibration!$C$2:$C$4,E124)</f>
        <v>448.84509566941642</v>
      </c>
      <c r="L124" s="2">
        <f>TREND(Calibration!$A$2:$A$4,Calibration!$D$2:$D$4,G124)</f>
        <v>577.80209317745164</v>
      </c>
    </row>
    <row r="125" spans="1:12" x14ac:dyDescent="0.25">
      <c r="A125">
        <v>615078</v>
      </c>
      <c r="B125">
        <v>14.993000029999999</v>
      </c>
      <c r="C125">
        <v>0.30579001</v>
      </c>
      <c r="D125">
        <v>39.804000850000001</v>
      </c>
      <c r="E125">
        <v>0.25167999000000002</v>
      </c>
      <c r="F125">
        <v>37.612998959999999</v>
      </c>
      <c r="G125">
        <v>0.79490000000000005</v>
      </c>
      <c r="H125">
        <v>36.582000729999997</v>
      </c>
      <c r="J125" s="2">
        <f>TREND(Calibration!$A$2:$A$4,Calibration!$B$2:$B$4,C125)</f>
        <v>328.61215988069353</v>
      </c>
      <c r="K125" s="2">
        <f>TREND(Calibration!$A$2:$A$4,Calibration!$C$2:$C$4,E125)</f>
        <v>448.45468642586388</v>
      </c>
      <c r="L125" s="2">
        <f>TREND(Calibration!$A$2:$A$4,Calibration!$D$2:$D$4,G125)</f>
        <v>576.24297816963178</v>
      </c>
    </row>
    <row r="126" spans="1:12" x14ac:dyDescent="0.25">
      <c r="A126">
        <v>620087</v>
      </c>
      <c r="B126">
        <v>14.993000029999999</v>
      </c>
      <c r="C126">
        <v>0.30583999000000001</v>
      </c>
      <c r="D126">
        <v>39.765998840000002</v>
      </c>
      <c r="E126">
        <v>0.25167999000000002</v>
      </c>
      <c r="F126">
        <v>37.606998439999998</v>
      </c>
      <c r="G126">
        <v>0.79119998000000002</v>
      </c>
      <c r="H126">
        <v>36.658000950000002</v>
      </c>
      <c r="J126" s="2">
        <f>TREND(Calibration!$A$2:$A$4,Calibration!$B$2:$B$4,C126)</f>
        <v>328.83319666466673</v>
      </c>
      <c r="K126" s="2">
        <f>TREND(Calibration!$A$2:$A$4,Calibration!$C$2:$C$4,E126)</f>
        <v>448.45468642586388</v>
      </c>
      <c r="L126" s="2">
        <f>TREND(Calibration!$A$2:$A$4,Calibration!$D$2:$D$4,G126)</f>
        <v>573.62082794702667</v>
      </c>
    </row>
    <row r="127" spans="1:12" x14ac:dyDescent="0.25">
      <c r="A127">
        <v>625085</v>
      </c>
      <c r="B127">
        <v>15.03199959</v>
      </c>
      <c r="C127">
        <v>0.30643999999999999</v>
      </c>
      <c r="D127">
        <v>39.752998349999999</v>
      </c>
      <c r="E127">
        <v>0.25134999000000002</v>
      </c>
      <c r="F127">
        <v>37.631999970000003</v>
      </c>
      <c r="G127">
        <v>0.79979997999999997</v>
      </c>
      <c r="H127">
        <v>36.676998140000002</v>
      </c>
      <c r="J127" s="2">
        <f>TREND(Calibration!$A$2:$A$4,Calibration!$B$2:$B$4,C127)</f>
        <v>331.48674369851597</v>
      </c>
      <c r="K127" s="2">
        <f>TREND(Calibration!$A$2:$A$4,Calibration!$C$2:$C$4,E127)</f>
        <v>445.87850065557132</v>
      </c>
      <c r="L127" s="2">
        <f>TREND(Calibration!$A$2:$A$4,Calibration!$D$2:$D$4,G127)</f>
        <v>579.71552254716505</v>
      </c>
    </row>
    <row r="128" spans="1:12" x14ac:dyDescent="0.25">
      <c r="A128">
        <v>630078</v>
      </c>
      <c r="B128">
        <v>15.04800034</v>
      </c>
      <c r="C128">
        <v>0.30680998999999998</v>
      </c>
      <c r="D128">
        <v>39.758998869999999</v>
      </c>
      <c r="E128">
        <v>0.25134999000000002</v>
      </c>
      <c r="F128">
        <v>37.651000979999999</v>
      </c>
      <c r="G128">
        <v>0.79490000000000005</v>
      </c>
      <c r="H128">
        <v>36.61000061</v>
      </c>
      <c r="J128" s="2">
        <f>TREND(Calibration!$A$2:$A$4,Calibration!$B$2:$B$4,C128)</f>
        <v>333.12302620556397</v>
      </c>
      <c r="K128" s="2">
        <f>TREND(Calibration!$A$2:$A$4,Calibration!$C$2:$C$4,E128)</f>
        <v>445.87850065557132</v>
      </c>
      <c r="L128" s="2">
        <f>TREND(Calibration!$A$2:$A$4,Calibration!$D$2:$D$4,G128)</f>
        <v>576.24297816963178</v>
      </c>
    </row>
    <row r="129" spans="1:12" x14ac:dyDescent="0.25">
      <c r="A129">
        <v>635081</v>
      </c>
      <c r="B129">
        <v>15.05799961</v>
      </c>
      <c r="C129">
        <v>0.30237999999999998</v>
      </c>
      <c r="D129">
        <v>39.769001009999997</v>
      </c>
      <c r="E129">
        <v>0.25102999999999998</v>
      </c>
      <c r="F129">
        <v>37.651000979999999</v>
      </c>
      <c r="G129">
        <v>0.79600000000000004</v>
      </c>
      <c r="H129">
        <v>36.617000580000003</v>
      </c>
      <c r="J129" s="2">
        <f>TREND(Calibration!$A$2:$A$4,Calibration!$B$2:$B$4,C129)</f>
        <v>313.53137469228591</v>
      </c>
      <c r="K129" s="2">
        <f>TREND(Calibration!$A$2:$A$4,Calibration!$C$2:$C$4,E129)</f>
        <v>443.3804591869773</v>
      </c>
      <c r="L129" s="2">
        <f>TREND(Calibration!$A$2:$A$4,Calibration!$D$2:$D$4,G129)</f>
        <v>577.02253213011466</v>
      </c>
    </row>
    <row r="130" spans="1:12" x14ac:dyDescent="0.25">
      <c r="A130">
        <v>640080</v>
      </c>
      <c r="B130">
        <v>15.027999879999999</v>
      </c>
      <c r="C130">
        <v>0.30287001000000002</v>
      </c>
      <c r="D130">
        <v>39.740001679999999</v>
      </c>
      <c r="E130">
        <v>0.25102999999999998</v>
      </c>
      <c r="F130">
        <v>37.65499878</v>
      </c>
      <c r="G130">
        <v>0.80140001000000005</v>
      </c>
      <c r="H130">
        <v>36.619998930000001</v>
      </c>
      <c r="J130" s="2">
        <f>TREND(Calibration!$A$2:$A$4,Calibration!$B$2:$B$4,C130)</f>
        <v>315.69844621118818</v>
      </c>
      <c r="K130" s="2">
        <f>TREND(Calibration!$A$2:$A$4,Calibration!$C$2:$C$4,E130)</f>
        <v>443.3804591869773</v>
      </c>
      <c r="L130" s="2">
        <f>TREND(Calibration!$A$2:$A$4,Calibration!$D$2:$D$4,G130)</f>
        <v>580.84944047752083</v>
      </c>
    </row>
    <row r="131" spans="1:12" x14ac:dyDescent="0.25">
      <c r="A131">
        <v>645078</v>
      </c>
      <c r="B131">
        <v>14.96700001</v>
      </c>
      <c r="C131">
        <v>0.30368000000000001</v>
      </c>
      <c r="D131">
        <v>39.775001529999997</v>
      </c>
      <c r="E131">
        <v>0.25102999999999998</v>
      </c>
      <c r="F131">
        <v>37.634998320000001</v>
      </c>
      <c r="G131">
        <v>0.79549998</v>
      </c>
      <c r="H131">
        <v>36.558998109999997</v>
      </c>
      <c r="J131" s="2">
        <f>TREND(Calibration!$A$2:$A$4,Calibration!$B$2:$B$4,C131)</f>
        <v>319.28063077802472</v>
      </c>
      <c r="K131" s="2">
        <f>TREND(Calibration!$A$2:$A$4,Calibration!$C$2:$C$4,E131)</f>
        <v>443.3804591869773</v>
      </c>
      <c r="L131" s="2">
        <f>TREND(Calibration!$A$2:$A$4,Calibration!$D$2:$D$4,G131)</f>
        <v>576.66817524709586</v>
      </c>
    </row>
    <row r="132" spans="1:12" x14ac:dyDescent="0.25">
      <c r="A132">
        <v>650077</v>
      </c>
      <c r="B132">
        <v>14.95100021</v>
      </c>
      <c r="C132">
        <v>0.30395000999999999</v>
      </c>
      <c r="D132">
        <v>39.75</v>
      </c>
      <c r="E132">
        <v>0.25071000999999998</v>
      </c>
      <c r="F132">
        <v>37.623001100000003</v>
      </c>
      <c r="G132">
        <v>0.79220003000000005</v>
      </c>
      <c r="H132">
        <v>36.534000399999996</v>
      </c>
      <c r="J132" s="2">
        <f>TREND(Calibration!$A$2:$A$4,Calibration!$B$2:$B$4,C132)</f>
        <v>320.47475126703262</v>
      </c>
      <c r="K132" s="2">
        <f>TREND(Calibration!$A$2:$A$4,Calibration!$C$2:$C$4,E132)</f>
        <v>440.88241771838352</v>
      </c>
      <c r="L132" s="2">
        <f>TREND(Calibration!$A$2:$A$4,Calibration!$D$2:$D$4,G132)</f>
        <v>574.32954879991837</v>
      </c>
    </row>
    <row r="133" spans="1:12" x14ac:dyDescent="0.25">
      <c r="A133">
        <v>655077</v>
      </c>
      <c r="B133">
        <v>14.928000450000001</v>
      </c>
      <c r="C133">
        <v>0.30329999000000002</v>
      </c>
      <c r="D133">
        <v>39.730998990000003</v>
      </c>
      <c r="E133">
        <v>0.25060000999999998</v>
      </c>
      <c r="F133">
        <v>37.594001769999998</v>
      </c>
      <c r="G133">
        <v>0.79869997999999998</v>
      </c>
      <c r="H133">
        <v>36.625999450000002</v>
      </c>
      <c r="J133" s="2">
        <f>TREND(Calibration!$A$2:$A$4,Calibration!$B$2:$B$4,C133)</f>
        <v>317.60003477406963</v>
      </c>
      <c r="K133" s="2">
        <f>TREND(Calibration!$A$2:$A$4,Calibration!$C$2:$C$4,E133)</f>
        <v>440.02368912828615</v>
      </c>
      <c r="L133" s="2">
        <f>TREND(Calibration!$A$2:$A$4,Calibration!$D$2:$D$4,G133)</f>
        <v>578.93596858668218</v>
      </c>
    </row>
    <row r="134" spans="1:12" x14ac:dyDescent="0.25">
      <c r="A134">
        <v>660077</v>
      </c>
      <c r="B134">
        <v>14.95100021</v>
      </c>
      <c r="C134">
        <v>0.30579001</v>
      </c>
      <c r="D134">
        <v>39.734001159999998</v>
      </c>
      <c r="E134">
        <v>0.25102999999999998</v>
      </c>
      <c r="F134">
        <v>37.645000459999999</v>
      </c>
      <c r="G134">
        <v>0.80629998000000003</v>
      </c>
      <c r="H134">
        <v>36.597999569999999</v>
      </c>
      <c r="J134" s="2">
        <f>TREND(Calibration!$A$2:$A$4,Calibration!$B$2:$B$4,C134)</f>
        <v>328.61215988069353</v>
      </c>
      <c r="K134" s="2">
        <f>TREND(Calibration!$A$2:$A$4,Calibration!$C$2:$C$4,E134)</f>
        <v>443.3804591869773</v>
      </c>
      <c r="L134" s="2">
        <f>TREND(Calibration!$A$2:$A$4,Calibration!$D$2:$D$4,G134)</f>
        <v>584.32197776819987</v>
      </c>
    </row>
    <row r="135" spans="1:12" x14ac:dyDescent="0.25">
      <c r="A135">
        <v>665089</v>
      </c>
      <c r="B135">
        <v>14.930999760000001</v>
      </c>
      <c r="C135">
        <v>0.30465001000000003</v>
      </c>
      <c r="D135">
        <v>39.765998840000002</v>
      </c>
      <c r="E135">
        <v>0.25102999999999998</v>
      </c>
      <c r="F135">
        <v>37.629001619999997</v>
      </c>
      <c r="G135">
        <v>0.79119998000000002</v>
      </c>
      <c r="H135">
        <v>36.543998719999998</v>
      </c>
      <c r="J135" s="2">
        <f>TREND(Calibration!$A$2:$A$4,Calibration!$B$2:$B$4,C135)</f>
        <v>323.57050454396904</v>
      </c>
      <c r="K135" s="2">
        <f>TREND(Calibration!$A$2:$A$4,Calibration!$C$2:$C$4,E135)</f>
        <v>443.3804591869773</v>
      </c>
      <c r="L135" s="2">
        <f>TREND(Calibration!$A$2:$A$4,Calibration!$D$2:$D$4,G135)</f>
        <v>573.62082794702667</v>
      </c>
    </row>
    <row r="136" spans="1:12" x14ac:dyDescent="0.25">
      <c r="A136">
        <v>670128</v>
      </c>
      <c r="B136">
        <v>14.960000040000001</v>
      </c>
      <c r="C136">
        <v>0.30713998999999997</v>
      </c>
      <c r="D136">
        <v>39.701999659999998</v>
      </c>
      <c r="E136">
        <v>0.25097998999999999</v>
      </c>
      <c r="F136">
        <v>37.623001100000003</v>
      </c>
      <c r="G136">
        <v>0.79820000999999996</v>
      </c>
      <c r="H136">
        <v>36.666999820000001</v>
      </c>
      <c r="J136" s="2">
        <f>TREND(Calibration!$A$2:$A$4,Calibration!$B$2:$B$4,C136)</f>
        <v>334.58245275040531</v>
      </c>
      <c r="K136" s="2">
        <f>TREND(Calibration!$A$2:$A$4,Calibration!$C$2:$C$4,E136)</f>
        <v>442.99004994342476</v>
      </c>
      <c r="L136" s="2">
        <f>TREND(Calibration!$A$2:$A$4,Calibration!$D$2:$D$4,G136)</f>
        <v>578.5816471379344</v>
      </c>
    </row>
    <row r="137" spans="1:12" x14ac:dyDescent="0.25">
      <c r="A137">
        <v>675088</v>
      </c>
      <c r="B137">
        <v>15.06400013</v>
      </c>
      <c r="C137">
        <v>0.30437999999999998</v>
      </c>
      <c r="D137">
        <v>39.730998990000003</v>
      </c>
      <c r="E137">
        <v>0.25097998999999999</v>
      </c>
      <c r="F137">
        <v>37.641998289999997</v>
      </c>
      <c r="G137">
        <v>0.80739998999999996</v>
      </c>
      <c r="H137">
        <v>36.555999759999999</v>
      </c>
      <c r="J137" s="2">
        <f>TREND(Calibration!$A$2:$A$4,Calibration!$B$2:$B$4,C137)</f>
        <v>322.37638405496091</v>
      </c>
      <c r="K137" s="2">
        <f>TREND(Calibration!$A$2:$A$4,Calibration!$C$2:$C$4,E137)</f>
        <v>442.99004994342476</v>
      </c>
      <c r="L137" s="2">
        <f>TREND(Calibration!$A$2:$A$4,Calibration!$D$2:$D$4,G137)</f>
        <v>585.10153881553686</v>
      </c>
    </row>
    <row r="138" spans="1:12" x14ac:dyDescent="0.25">
      <c r="A138">
        <v>680078</v>
      </c>
      <c r="B138">
        <v>15.10999966</v>
      </c>
      <c r="C138">
        <v>0.30406000999999999</v>
      </c>
      <c r="D138">
        <v>39.740001679999999</v>
      </c>
      <c r="E138">
        <v>0.25102999999999998</v>
      </c>
      <c r="F138">
        <v>37.641998289999997</v>
      </c>
      <c r="G138">
        <v>0.79659997999999999</v>
      </c>
      <c r="H138">
        <v>36.571998600000001</v>
      </c>
      <c r="J138" s="2">
        <f>TREND(Calibration!$A$2:$A$4,Calibration!$B$2:$B$4,C138)</f>
        <v>320.96122678197958</v>
      </c>
      <c r="K138" s="2">
        <f>TREND(Calibration!$A$2:$A$4,Calibration!$C$2:$C$4,E138)</f>
        <v>443.3804591869773</v>
      </c>
      <c r="L138" s="2">
        <f>TREND(Calibration!$A$2:$A$4,Calibration!$D$2:$D$4,G138)</f>
        <v>577.44772920757862</v>
      </c>
    </row>
    <row r="139" spans="1:12" x14ac:dyDescent="0.25">
      <c r="A139">
        <v>685077</v>
      </c>
      <c r="B139">
        <v>15.06700039</v>
      </c>
      <c r="C139">
        <v>0.30437999999999998</v>
      </c>
      <c r="D139">
        <v>39.723999020000001</v>
      </c>
      <c r="E139">
        <v>0.25102999999999998</v>
      </c>
      <c r="F139">
        <v>37.623001100000003</v>
      </c>
      <c r="G139">
        <v>0.79600000000000004</v>
      </c>
      <c r="H139">
        <v>36.566001890000003</v>
      </c>
      <c r="J139" s="2">
        <f>TREND(Calibration!$A$2:$A$4,Calibration!$B$2:$B$4,C139)</f>
        <v>322.37638405496091</v>
      </c>
      <c r="K139" s="2">
        <f>TREND(Calibration!$A$2:$A$4,Calibration!$C$2:$C$4,E139)</f>
        <v>443.3804591869773</v>
      </c>
      <c r="L139" s="2">
        <f>TREND(Calibration!$A$2:$A$4,Calibration!$D$2:$D$4,G139)</f>
        <v>577.02253213011466</v>
      </c>
    </row>
    <row r="140" spans="1:12" x14ac:dyDescent="0.25">
      <c r="A140">
        <v>690085</v>
      </c>
      <c r="B140">
        <v>15.00599957</v>
      </c>
      <c r="C140">
        <v>0.30487001000000002</v>
      </c>
      <c r="D140">
        <v>39.747001650000001</v>
      </c>
      <c r="E140">
        <v>0.25102999999999998</v>
      </c>
      <c r="F140">
        <v>37.588001249999998</v>
      </c>
      <c r="G140">
        <v>0.79710000999999997</v>
      </c>
      <c r="H140">
        <v>36.636001589999999</v>
      </c>
      <c r="J140" s="2">
        <f>TREND(Calibration!$A$2:$A$4,Calibration!$B$2:$B$4,C140)</f>
        <v>324.54345557386318</v>
      </c>
      <c r="K140" s="2">
        <f>TREND(Calibration!$A$2:$A$4,Calibration!$C$2:$C$4,E140)</f>
        <v>443.3804591869773</v>
      </c>
      <c r="L140" s="2">
        <f>TREND(Calibration!$A$2:$A$4,Calibration!$D$2:$D$4,G140)</f>
        <v>577.80209317745164</v>
      </c>
    </row>
    <row r="141" spans="1:12" x14ac:dyDescent="0.25">
      <c r="A141">
        <v>695077</v>
      </c>
      <c r="B141">
        <v>14.99600029</v>
      </c>
      <c r="C141">
        <v>0.30654000999999997</v>
      </c>
      <c r="D141">
        <v>39.70500183</v>
      </c>
      <c r="E141">
        <v>0.25075998999999999</v>
      </c>
      <c r="F141">
        <v>37.638999939999998</v>
      </c>
      <c r="G141">
        <v>0.80680001000000001</v>
      </c>
      <c r="H141">
        <v>36.617000580000003</v>
      </c>
      <c r="J141" s="2">
        <f>TREND(Calibration!$A$2:$A$4,Calibration!$B$2:$B$4,C141)</f>
        <v>331.92903839169662</v>
      </c>
      <c r="K141" s="2">
        <f>TREND(Calibration!$A$2:$A$4,Calibration!$C$2:$C$4,E141)</f>
        <v>441.2725927632298</v>
      </c>
      <c r="L141" s="2">
        <f>TREND(Calibration!$A$2:$A$4,Calibration!$D$2:$D$4,G141)</f>
        <v>584.67634173807278</v>
      </c>
    </row>
    <row r="142" spans="1:12" x14ac:dyDescent="0.25">
      <c r="A142">
        <v>700087</v>
      </c>
      <c r="B142">
        <v>14.963999749999999</v>
      </c>
      <c r="C142">
        <v>0.30610999</v>
      </c>
      <c r="D142">
        <v>39.728000639999998</v>
      </c>
      <c r="E142">
        <v>0.25075998999999999</v>
      </c>
      <c r="F142">
        <v>37.588001249999998</v>
      </c>
      <c r="G142">
        <v>0.79759997000000005</v>
      </c>
      <c r="H142">
        <v>36.60400009</v>
      </c>
      <c r="J142" s="2">
        <f>TREND(Calibration!$A$2:$A$4,Calibration!$B$2:$B$4,C142)</f>
        <v>330.02727292862778</v>
      </c>
      <c r="K142" s="2">
        <f>TREND(Calibration!$A$2:$A$4,Calibration!$C$2:$C$4,E142)</f>
        <v>441.2725927632298</v>
      </c>
      <c r="L142" s="2">
        <f>TREND(Calibration!$A$2:$A$4,Calibration!$D$2:$D$4,G142)</f>
        <v>578.15640753934531</v>
      </c>
    </row>
    <row r="143" spans="1:12" x14ac:dyDescent="0.25">
      <c r="A143">
        <v>705078</v>
      </c>
      <c r="B143">
        <v>14.96700001</v>
      </c>
      <c r="C143">
        <v>0.30437999999999998</v>
      </c>
      <c r="D143">
        <v>39.721000670000002</v>
      </c>
      <c r="E143">
        <v>0.25071000999999998</v>
      </c>
      <c r="F143">
        <v>37.625999450000002</v>
      </c>
      <c r="G143">
        <v>0.80569999999999997</v>
      </c>
      <c r="H143">
        <v>36.619998930000001</v>
      </c>
      <c r="J143" s="2">
        <f>TREND(Calibration!$A$2:$A$4,Calibration!$B$2:$B$4,C143)</f>
        <v>322.37638405496091</v>
      </c>
      <c r="K143" s="2">
        <f>TREND(Calibration!$A$2:$A$4,Calibration!$C$2:$C$4,E143)</f>
        <v>440.88241771838352</v>
      </c>
      <c r="L143" s="2">
        <f>TREND(Calibration!$A$2:$A$4,Calibration!$D$2:$D$4,G143)</f>
        <v>583.8967806907358</v>
      </c>
    </row>
    <row r="144" spans="1:12" x14ac:dyDescent="0.25">
      <c r="A144">
        <v>710087</v>
      </c>
      <c r="B144">
        <v>14.972999570000001</v>
      </c>
      <c r="C144">
        <v>0.30502998999999997</v>
      </c>
      <c r="D144">
        <v>39.730998990000003</v>
      </c>
      <c r="E144">
        <v>0.25071000999999998</v>
      </c>
      <c r="F144">
        <v>37.584999080000003</v>
      </c>
      <c r="G144">
        <v>0.80140001000000005</v>
      </c>
      <c r="H144">
        <v>36.619998930000001</v>
      </c>
      <c r="J144" s="2">
        <f>TREND(Calibration!$A$2:$A$4,Calibration!$B$2:$B$4,C144)</f>
        <v>325.25096787278335</v>
      </c>
      <c r="K144" s="2">
        <f>TREND(Calibration!$A$2:$A$4,Calibration!$C$2:$C$4,E144)</f>
        <v>440.88241771838352</v>
      </c>
      <c r="L144" s="2">
        <f>TREND(Calibration!$A$2:$A$4,Calibration!$D$2:$D$4,G144)</f>
        <v>580.84944047752083</v>
      </c>
    </row>
    <row r="145" spans="1:12" x14ac:dyDescent="0.25">
      <c r="A145">
        <v>715077</v>
      </c>
      <c r="B145">
        <v>15.00599957</v>
      </c>
      <c r="C145">
        <v>0.30421999</v>
      </c>
      <c r="D145">
        <v>39.712001800000003</v>
      </c>
      <c r="E145">
        <v>0.25064998999999999</v>
      </c>
      <c r="F145">
        <v>37.65499878</v>
      </c>
      <c r="G145">
        <v>0.80299997000000001</v>
      </c>
      <c r="H145">
        <v>36.57799911</v>
      </c>
      <c r="J145" s="2">
        <f>TREND(Calibration!$A$2:$A$4,Calibration!$B$2:$B$4,C145)</f>
        <v>321.66873908089997</v>
      </c>
      <c r="K145" s="2">
        <f>TREND(Calibration!$A$2:$A$4,Calibration!$C$2:$C$4,E145)</f>
        <v>440.4138641731322</v>
      </c>
      <c r="L145" s="2">
        <f>TREND(Calibration!$A$2:$A$4,Calibration!$D$2:$D$4,G145)</f>
        <v>581.98330879989726</v>
      </c>
    </row>
    <row r="146" spans="1:12" x14ac:dyDescent="0.25">
      <c r="A146">
        <v>720078</v>
      </c>
      <c r="B146">
        <v>14.99600029</v>
      </c>
      <c r="C146">
        <v>0.30399999</v>
      </c>
      <c r="D146">
        <v>39.701999659999998</v>
      </c>
      <c r="E146">
        <v>0.25060000999999998</v>
      </c>
      <c r="F146">
        <v>37.658000950000002</v>
      </c>
      <c r="G146">
        <v>0.80790001</v>
      </c>
      <c r="H146">
        <v>36.555999759999999</v>
      </c>
      <c r="J146" s="2">
        <f>TREND(Calibration!$A$2:$A$4,Calibration!$B$2:$B$4,C146)</f>
        <v>320.69578805100582</v>
      </c>
      <c r="K146" s="2">
        <f>TREND(Calibration!$A$2:$A$4,Calibration!$C$2:$C$4,E146)</f>
        <v>440.02368912828615</v>
      </c>
      <c r="L146" s="2">
        <f>TREND(Calibration!$A$2:$A$4,Calibration!$D$2:$D$4,G146)</f>
        <v>585.45589569855565</v>
      </c>
    </row>
    <row r="147" spans="1:12" x14ac:dyDescent="0.25">
      <c r="A147">
        <v>725078</v>
      </c>
      <c r="B147">
        <v>14.998999599999999</v>
      </c>
      <c r="C147">
        <v>0.30388999</v>
      </c>
      <c r="D147">
        <v>39.721000670000002</v>
      </c>
      <c r="E147">
        <v>0.25075998999999999</v>
      </c>
      <c r="F147">
        <v>37.619998930000001</v>
      </c>
      <c r="G147">
        <v>0.79820000999999996</v>
      </c>
      <c r="H147">
        <v>36.499000549999998</v>
      </c>
      <c r="J147" s="2">
        <f>TREND(Calibration!$A$2:$A$4,Calibration!$B$2:$B$4,C147)</f>
        <v>320.20931253605863</v>
      </c>
      <c r="K147" s="2">
        <f>TREND(Calibration!$A$2:$A$4,Calibration!$C$2:$C$4,E147)</f>
        <v>441.2725927632298</v>
      </c>
      <c r="L147" s="2">
        <f>TREND(Calibration!$A$2:$A$4,Calibration!$D$2:$D$4,G147)</f>
        <v>578.5816471379344</v>
      </c>
    </row>
    <row r="148" spans="1:12" x14ac:dyDescent="0.25">
      <c r="A148">
        <v>730077</v>
      </c>
      <c r="B148">
        <v>15.03499985</v>
      </c>
      <c r="C148">
        <v>0.30610999</v>
      </c>
      <c r="D148">
        <v>39.7179985</v>
      </c>
      <c r="E148">
        <v>0.25071000999999998</v>
      </c>
      <c r="F148">
        <v>37.597000119999997</v>
      </c>
      <c r="G148">
        <v>0.79220003000000005</v>
      </c>
      <c r="H148">
        <v>36.508998869999999</v>
      </c>
      <c r="J148" s="2">
        <f>TREND(Calibration!$A$2:$A$4,Calibration!$B$2:$B$4,C148)</f>
        <v>330.02727292862778</v>
      </c>
      <c r="K148" s="2">
        <f>TREND(Calibration!$A$2:$A$4,Calibration!$C$2:$C$4,E148)</f>
        <v>440.88241771838352</v>
      </c>
      <c r="L148" s="2">
        <f>TREND(Calibration!$A$2:$A$4,Calibration!$D$2:$D$4,G148)</f>
        <v>574.32954879991837</v>
      </c>
    </row>
    <row r="149" spans="1:12" x14ac:dyDescent="0.25">
      <c r="A149">
        <v>735077</v>
      </c>
      <c r="B149">
        <v>15.05799961</v>
      </c>
      <c r="C149">
        <v>0.30502998999999997</v>
      </c>
      <c r="D149">
        <v>39.730998990000003</v>
      </c>
      <c r="E149">
        <v>0.25071000999999998</v>
      </c>
      <c r="F149">
        <v>37.594001769999998</v>
      </c>
      <c r="G149">
        <v>0.79820000999999996</v>
      </c>
      <c r="H149">
        <v>36.493000029999997</v>
      </c>
      <c r="J149" s="2">
        <f>TREND(Calibration!$A$2:$A$4,Calibration!$B$2:$B$4,C149)</f>
        <v>325.25096787278335</v>
      </c>
      <c r="K149" s="2">
        <f>TREND(Calibration!$A$2:$A$4,Calibration!$C$2:$C$4,E149)</f>
        <v>440.88241771838352</v>
      </c>
      <c r="L149" s="2">
        <f>TREND(Calibration!$A$2:$A$4,Calibration!$D$2:$D$4,G149)</f>
        <v>578.5816471379344</v>
      </c>
    </row>
    <row r="150" spans="1:12" x14ac:dyDescent="0.25">
      <c r="A150">
        <v>740086</v>
      </c>
      <c r="B150">
        <v>15.06700039</v>
      </c>
      <c r="C150">
        <v>0.30659999999999998</v>
      </c>
      <c r="D150">
        <v>39.664001460000001</v>
      </c>
      <c r="E150">
        <v>0.25071000999999998</v>
      </c>
      <c r="F150">
        <v>37.623001100000003</v>
      </c>
      <c r="G150">
        <v>0.79869997999999998</v>
      </c>
      <c r="H150">
        <v>36.597999569999999</v>
      </c>
      <c r="J150" s="2">
        <f>TREND(Calibration!$A$2:$A$4,Calibration!$B$2:$B$4,C150)</f>
        <v>332.19434444753006</v>
      </c>
      <c r="K150" s="2">
        <f>TREND(Calibration!$A$2:$A$4,Calibration!$C$2:$C$4,E150)</f>
        <v>440.88241771838352</v>
      </c>
      <c r="L150" s="2">
        <f>TREND(Calibration!$A$2:$A$4,Calibration!$D$2:$D$4,G150)</f>
        <v>578.93596858668218</v>
      </c>
    </row>
    <row r="151" spans="1:12" x14ac:dyDescent="0.25">
      <c r="A151">
        <v>745077</v>
      </c>
      <c r="B151">
        <v>15.10999966</v>
      </c>
      <c r="C151">
        <v>0.30680998999999998</v>
      </c>
      <c r="D151">
        <v>39.686000819999997</v>
      </c>
      <c r="E151">
        <v>0.25071000999999998</v>
      </c>
      <c r="F151">
        <v>37.623001100000003</v>
      </c>
      <c r="G151">
        <v>0.79549998</v>
      </c>
      <c r="H151">
        <v>36.479999540000001</v>
      </c>
      <c r="J151" s="2">
        <f>TREND(Calibration!$A$2:$A$4,Calibration!$B$2:$B$4,C151)</f>
        <v>333.12302620556397</v>
      </c>
      <c r="K151" s="2">
        <f>TREND(Calibration!$A$2:$A$4,Calibration!$C$2:$C$4,E151)</f>
        <v>440.88241771838352</v>
      </c>
      <c r="L151" s="2">
        <f>TREND(Calibration!$A$2:$A$4,Calibration!$D$2:$D$4,G151)</f>
        <v>576.66817524709586</v>
      </c>
    </row>
    <row r="152" spans="1:12" x14ac:dyDescent="0.25">
      <c r="A152">
        <v>750085</v>
      </c>
      <c r="B152">
        <v>15.149000170000001</v>
      </c>
      <c r="C152">
        <v>0.30708000000000002</v>
      </c>
      <c r="D152">
        <v>39.693000789999999</v>
      </c>
      <c r="E152">
        <v>0.25033</v>
      </c>
      <c r="F152">
        <v>37.623001100000003</v>
      </c>
      <c r="G152">
        <v>0.79759997000000005</v>
      </c>
      <c r="H152">
        <v>36.555999759999999</v>
      </c>
      <c r="J152" s="2">
        <f>TREND(Calibration!$A$2:$A$4,Calibration!$B$2:$B$4,C152)</f>
        <v>334.3171466945721</v>
      </c>
      <c r="K152" s="2">
        <f>TREND(Calibration!$A$2:$A$4,Calibration!$C$2:$C$4,E152)</f>
        <v>437.91582270453864</v>
      </c>
      <c r="L152" s="2">
        <f>TREND(Calibration!$A$2:$A$4,Calibration!$D$2:$D$4,G152)</f>
        <v>578.15640753934531</v>
      </c>
    </row>
    <row r="153" spans="1:12" x14ac:dyDescent="0.25">
      <c r="A153">
        <v>755078</v>
      </c>
      <c r="B153">
        <v>15.161000250000001</v>
      </c>
      <c r="C153">
        <v>0.30648999999999998</v>
      </c>
      <c r="D153">
        <v>39.680000309999997</v>
      </c>
      <c r="E153">
        <v>0.25038000999999999</v>
      </c>
      <c r="F153">
        <v>37.65499878</v>
      </c>
      <c r="G153">
        <v>0.80199999</v>
      </c>
      <c r="H153">
        <v>36.582000729999997</v>
      </c>
      <c r="J153" s="2">
        <f>TREND(Calibration!$A$2:$A$4,Calibration!$B$2:$B$4,C153)</f>
        <v>331.70786893258287</v>
      </c>
      <c r="K153" s="2">
        <f>TREND(Calibration!$A$2:$A$4,Calibration!$C$2:$C$4,E153)</f>
        <v>438.30623194809118</v>
      </c>
      <c r="L153" s="2">
        <f>TREND(Calibration!$A$2:$A$4,Calibration!$D$2:$D$4,G153)</f>
        <v>581.27463755498491</v>
      </c>
    </row>
    <row r="154" spans="1:12" x14ac:dyDescent="0.25">
      <c r="A154">
        <v>760084</v>
      </c>
      <c r="B154">
        <v>15.12300014</v>
      </c>
      <c r="C154">
        <v>0.30724998999999997</v>
      </c>
      <c r="D154">
        <v>39.693000789999999</v>
      </c>
      <c r="E154">
        <v>0.25038000999999999</v>
      </c>
      <c r="F154">
        <v>37.641998289999997</v>
      </c>
      <c r="G154">
        <v>0.80569999999999997</v>
      </c>
      <c r="H154">
        <v>36.555999759999999</v>
      </c>
      <c r="J154" s="2">
        <f>TREND(Calibration!$A$2:$A$4,Calibration!$B$2:$B$4,C154)</f>
        <v>335.0689282653525</v>
      </c>
      <c r="K154" s="2">
        <f>TREND(Calibration!$A$2:$A$4,Calibration!$C$2:$C$4,E154)</f>
        <v>438.30623194809118</v>
      </c>
      <c r="L154" s="2">
        <f>TREND(Calibration!$A$2:$A$4,Calibration!$D$2:$D$4,G154)</f>
        <v>583.8967806907358</v>
      </c>
    </row>
    <row r="155" spans="1:12" x14ac:dyDescent="0.25">
      <c r="A155">
        <v>765077</v>
      </c>
      <c r="B155">
        <v>15.045000079999999</v>
      </c>
      <c r="C155">
        <v>0.31091999999999997</v>
      </c>
      <c r="D155">
        <v>39.69900131</v>
      </c>
      <c r="E155">
        <v>0.25027000999999999</v>
      </c>
      <c r="F155">
        <v>37.569000240000001</v>
      </c>
      <c r="G155">
        <v>0.79659997999999999</v>
      </c>
      <c r="H155">
        <v>36.530998230000002</v>
      </c>
      <c r="J155" s="2">
        <f>TREND(Calibration!$A$2:$A$4,Calibration!$B$2:$B$4,C155)</f>
        <v>351.29956467090778</v>
      </c>
      <c r="K155" s="2">
        <f>TREND(Calibration!$A$2:$A$4,Calibration!$C$2:$C$4,E155)</f>
        <v>437.44750335799358</v>
      </c>
      <c r="L155" s="2">
        <f>TREND(Calibration!$A$2:$A$4,Calibration!$D$2:$D$4,G155)</f>
        <v>577.44772920757862</v>
      </c>
    </row>
    <row r="156" spans="1:12" x14ac:dyDescent="0.25">
      <c r="A156">
        <v>770077</v>
      </c>
      <c r="B156">
        <v>15.00599957</v>
      </c>
      <c r="C156">
        <v>0.29951999000000001</v>
      </c>
      <c r="D156">
        <v>39.676998140000002</v>
      </c>
      <c r="E156">
        <v>0.25038000999999999</v>
      </c>
      <c r="F156">
        <v>37.590999600000004</v>
      </c>
      <c r="G156">
        <v>0.78850001000000003</v>
      </c>
      <c r="H156">
        <v>36.490001679999999</v>
      </c>
      <c r="J156" s="2">
        <f>TREND(Calibration!$A$2:$A$4,Calibration!$B$2:$B$4,C156)</f>
        <v>300.882967078614</v>
      </c>
      <c r="K156" s="2">
        <f>TREND(Calibration!$A$2:$A$4,Calibration!$C$2:$C$4,E156)</f>
        <v>438.30623194809118</v>
      </c>
      <c r="L156" s="2">
        <f>TREND(Calibration!$A$2:$A$4,Calibration!$D$2:$D$4,G156)</f>
        <v>571.70739857731326</v>
      </c>
    </row>
    <row r="157" spans="1:12" x14ac:dyDescent="0.25">
      <c r="A157">
        <v>775078</v>
      </c>
      <c r="B157">
        <v>14.9829998</v>
      </c>
      <c r="C157">
        <v>0.30957001000000001</v>
      </c>
      <c r="D157">
        <v>39.695999149999999</v>
      </c>
      <c r="E157">
        <v>0.25033</v>
      </c>
      <c r="F157">
        <v>37.582000729999997</v>
      </c>
      <c r="G157">
        <v>0.79329996999999997</v>
      </c>
      <c r="H157">
        <v>36.508998869999999</v>
      </c>
      <c r="J157" s="2">
        <f>TREND(Calibration!$A$2:$A$4,Calibration!$B$2:$B$4,C157)</f>
        <v>345.32922757614915</v>
      </c>
      <c r="K157" s="2">
        <f>TREND(Calibration!$A$2:$A$4,Calibration!$C$2:$C$4,E157)</f>
        <v>437.91582270453864</v>
      </c>
      <c r="L157" s="2">
        <f>TREND(Calibration!$A$2:$A$4,Calibration!$D$2:$D$4,G157)</f>
        <v>575.109060239276</v>
      </c>
    </row>
    <row r="158" spans="1:12" x14ac:dyDescent="0.25">
      <c r="A158">
        <v>780077</v>
      </c>
      <c r="B158">
        <v>14.960000040000001</v>
      </c>
      <c r="C158">
        <v>0.30643999999999999</v>
      </c>
      <c r="D158">
        <v>39.671001429999997</v>
      </c>
      <c r="E158">
        <v>0.25064998999999999</v>
      </c>
      <c r="F158">
        <v>37.575000760000002</v>
      </c>
      <c r="G158">
        <v>0.78740001000000004</v>
      </c>
      <c r="H158">
        <v>36.499000549999998</v>
      </c>
      <c r="J158" s="2">
        <f>TREND(Calibration!$A$2:$A$4,Calibration!$B$2:$B$4,C158)</f>
        <v>331.48674369851597</v>
      </c>
      <c r="K158" s="2">
        <f>TREND(Calibration!$A$2:$A$4,Calibration!$C$2:$C$4,E158)</f>
        <v>440.4138641731322</v>
      </c>
      <c r="L158" s="2">
        <f>TREND(Calibration!$A$2:$A$4,Calibration!$D$2:$D$4,G158)</f>
        <v>570.9278446168305</v>
      </c>
    </row>
    <row r="159" spans="1:12" x14ac:dyDescent="0.25">
      <c r="A159">
        <v>785077</v>
      </c>
      <c r="B159">
        <v>14.97000027</v>
      </c>
      <c r="C159">
        <v>0.30599999</v>
      </c>
      <c r="D159">
        <v>39.686000819999997</v>
      </c>
      <c r="E159">
        <v>0.25075998999999999</v>
      </c>
      <c r="F159">
        <v>37.597000119999997</v>
      </c>
      <c r="G159">
        <v>0.78250003000000001</v>
      </c>
      <c r="H159">
        <v>36.530998230000002</v>
      </c>
      <c r="J159" s="2">
        <f>TREND(Calibration!$A$2:$A$4,Calibration!$B$2:$B$4,C159)</f>
        <v>329.54079741368082</v>
      </c>
      <c r="K159" s="2">
        <f>TREND(Calibration!$A$2:$A$4,Calibration!$C$2:$C$4,E159)</f>
        <v>441.2725927632298</v>
      </c>
      <c r="L159" s="2">
        <f>TREND(Calibration!$A$2:$A$4,Calibration!$D$2:$D$4,G159)</f>
        <v>567.45530023929723</v>
      </c>
    </row>
    <row r="160" spans="1:12" x14ac:dyDescent="0.25">
      <c r="A160">
        <v>790238</v>
      </c>
      <c r="B160">
        <v>14.998999599999999</v>
      </c>
      <c r="C160">
        <v>0.30351999000000002</v>
      </c>
      <c r="D160">
        <v>39.65499878</v>
      </c>
      <c r="E160">
        <v>0.25038000999999999</v>
      </c>
      <c r="F160">
        <v>37.623001100000003</v>
      </c>
      <c r="G160">
        <v>0.78469997999999996</v>
      </c>
      <c r="H160">
        <v>36.601001740000001</v>
      </c>
      <c r="J160" s="2">
        <f>TREND(Calibration!$A$2:$A$4,Calibration!$B$2:$B$4,C160)</f>
        <v>318.572985803964</v>
      </c>
      <c r="K160" s="2">
        <f>TREND(Calibration!$A$2:$A$4,Calibration!$C$2:$C$4,E160)</f>
        <v>438.30623194809118</v>
      </c>
      <c r="L160" s="2">
        <f>TREND(Calibration!$A$2:$A$4,Calibration!$D$2:$D$4,G160)</f>
        <v>569.01437272599185</v>
      </c>
    </row>
    <row r="161" spans="1:12" x14ac:dyDescent="0.25">
      <c r="A161">
        <v>795088</v>
      </c>
      <c r="B161">
        <v>15.00599957</v>
      </c>
      <c r="C161">
        <v>0.30454001000000003</v>
      </c>
      <c r="D161">
        <v>39.664001460000001</v>
      </c>
      <c r="E161">
        <v>0.25038000999999999</v>
      </c>
      <c r="F161">
        <v>37.590999600000004</v>
      </c>
      <c r="G161">
        <v>0.77499998000000003</v>
      </c>
      <c r="H161">
        <v>36.52099991</v>
      </c>
      <c r="J161" s="2">
        <f>TREND(Calibration!$A$2:$A$4,Calibration!$B$2:$B$4,C161)</f>
        <v>323.08402902902185</v>
      </c>
      <c r="K161" s="2">
        <f>TREND(Calibration!$A$2:$A$4,Calibration!$C$2:$C$4,E161)</f>
        <v>438.30623194809118</v>
      </c>
      <c r="L161" s="2">
        <f>TREND(Calibration!$A$2:$A$4,Calibration!$D$2:$D$4,G161)</f>
        <v>562.14012416537071</v>
      </c>
    </row>
    <row r="162" spans="1:12" x14ac:dyDescent="0.25">
      <c r="A162">
        <v>800077</v>
      </c>
      <c r="B162">
        <v>15.03800011</v>
      </c>
      <c r="C162">
        <v>0.30568001</v>
      </c>
      <c r="D162">
        <v>39.652000430000001</v>
      </c>
      <c r="E162">
        <v>0.25080999999999998</v>
      </c>
      <c r="F162">
        <v>37.612998959999999</v>
      </c>
      <c r="G162">
        <v>0.78520000000000001</v>
      </c>
      <c r="H162">
        <v>36.493000029999997</v>
      </c>
      <c r="J162" s="2">
        <f>TREND(Calibration!$A$2:$A$4,Calibration!$B$2:$B$4,C162)</f>
        <v>328.12568436574634</v>
      </c>
      <c r="K162" s="2">
        <f>TREND(Calibration!$A$2:$A$4,Calibration!$C$2:$C$4,E162)</f>
        <v>441.66300200678234</v>
      </c>
      <c r="L162" s="2">
        <f>TREND(Calibration!$A$2:$A$4,Calibration!$D$2:$D$4,G162)</f>
        <v>569.36872960901064</v>
      </c>
    </row>
    <row r="163" spans="1:12" x14ac:dyDescent="0.25">
      <c r="A163">
        <v>805086</v>
      </c>
      <c r="B163">
        <v>14.99600029</v>
      </c>
      <c r="C163">
        <v>0.30568001</v>
      </c>
      <c r="D163">
        <v>39.658000950000002</v>
      </c>
      <c r="E163">
        <v>0.25071000999999998</v>
      </c>
      <c r="F163">
        <v>37.625999450000002</v>
      </c>
      <c r="G163">
        <v>0.78250003000000001</v>
      </c>
      <c r="H163">
        <v>36.460998539999999</v>
      </c>
      <c r="J163" s="2">
        <f>TREND(Calibration!$A$2:$A$4,Calibration!$B$2:$B$4,C163)</f>
        <v>328.12568436574634</v>
      </c>
      <c r="K163" s="2">
        <f>TREND(Calibration!$A$2:$A$4,Calibration!$C$2:$C$4,E163)</f>
        <v>440.88241771838352</v>
      </c>
      <c r="L163" s="2">
        <f>TREND(Calibration!$A$2:$A$4,Calibration!$D$2:$D$4,G163)</f>
        <v>567.45530023929723</v>
      </c>
    </row>
    <row r="164" spans="1:12" x14ac:dyDescent="0.25">
      <c r="A164">
        <v>810077</v>
      </c>
      <c r="B164">
        <v>15.00599957</v>
      </c>
      <c r="C164">
        <v>0.30146000000000001</v>
      </c>
      <c r="D164">
        <v>39.680000309999997</v>
      </c>
      <c r="E164">
        <v>0.25027000999999999</v>
      </c>
      <c r="F164">
        <v>37.606998439999998</v>
      </c>
      <c r="G164">
        <v>0.78140001999999997</v>
      </c>
      <c r="H164">
        <v>36.582000729999997</v>
      </c>
      <c r="J164" s="2">
        <f>TREND(Calibration!$A$2:$A$4,Calibration!$B$2:$B$4,C164)</f>
        <v>309.46267038545557</v>
      </c>
      <c r="K164" s="2">
        <f>TREND(Calibration!$A$2:$A$4,Calibration!$C$2:$C$4,E164)</f>
        <v>437.44750335799358</v>
      </c>
      <c r="L164" s="2">
        <f>TREND(Calibration!$A$2:$A$4,Calibration!$D$2:$D$4,G164)</f>
        <v>566.67573919196013</v>
      </c>
    </row>
    <row r="165" spans="1:12" x14ac:dyDescent="0.25">
      <c r="A165">
        <v>815078</v>
      </c>
      <c r="B165">
        <v>15.027999879999999</v>
      </c>
      <c r="C165">
        <v>0.29772999999999999</v>
      </c>
      <c r="D165">
        <v>39.629001619999997</v>
      </c>
      <c r="E165">
        <v>0.25075998999999999</v>
      </c>
      <c r="F165">
        <v>37.619998930000001</v>
      </c>
      <c r="G165">
        <v>0.78310000999999996</v>
      </c>
      <c r="H165">
        <v>36.571998600000001</v>
      </c>
      <c r="J165" s="2">
        <f>TREND(Calibration!$A$2:$A$4,Calibration!$B$2:$B$4,C165)</f>
        <v>292.96672792406662</v>
      </c>
      <c r="K165" s="2">
        <f>TREND(Calibration!$A$2:$A$4,Calibration!$C$2:$C$4,E165)</f>
        <v>441.2725927632298</v>
      </c>
      <c r="L165" s="2">
        <f>TREND(Calibration!$A$2:$A$4,Calibration!$D$2:$D$4,G165)</f>
        <v>567.88049731676119</v>
      </c>
    </row>
    <row r="166" spans="1:12" x14ac:dyDescent="0.25">
      <c r="A166">
        <v>820077</v>
      </c>
      <c r="B166">
        <v>15.022000309999999</v>
      </c>
      <c r="C166">
        <v>0.30026998999999999</v>
      </c>
      <c r="D166">
        <v>39.658000950000002</v>
      </c>
      <c r="E166">
        <v>0.25075998999999999</v>
      </c>
      <c r="F166">
        <v>37.673999790000003</v>
      </c>
      <c r="G166">
        <v>0.78789997000000001</v>
      </c>
      <c r="H166">
        <v>36.534000399999996</v>
      </c>
      <c r="J166" s="2">
        <f>TREND(Calibration!$A$2:$A$4,Calibration!$B$2:$B$4,C166)</f>
        <v>304.1998455896171</v>
      </c>
      <c r="K166" s="2">
        <f>TREND(Calibration!$A$2:$A$4,Calibration!$C$2:$C$4,E166)</f>
        <v>441.2725927632298</v>
      </c>
      <c r="L166" s="2">
        <f>TREND(Calibration!$A$2:$A$4,Calibration!$D$2:$D$4,G166)</f>
        <v>571.28215897872406</v>
      </c>
    </row>
    <row r="167" spans="1:12" x14ac:dyDescent="0.25">
      <c r="A167">
        <v>825092</v>
      </c>
      <c r="B167">
        <v>15.03499985</v>
      </c>
      <c r="C167">
        <v>0.30626999999999999</v>
      </c>
      <c r="D167">
        <v>39.629001619999997</v>
      </c>
      <c r="E167">
        <v>0.25071000999999998</v>
      </c>
      <c r="F167">
        <v>37.638999939999998</v>
      </c>
      <c r="G167">
        <v>0.7863</v>
      </c>
      <c r="H167">
        <v>36.549999239999998</v>
      </c>
      <c r="J167" s="2">
        <f>TREND(Calibration!$A$2:$A$4,Calibration!$B$2:$B$4,C167)</f>
        <v>330.73491790268872</v>
      </c>
      <c r="K167" s="2">
        <f>TREND(Calibration!$A$2:$A$4,Calibration!$C$2:$C$4,E167)</f>
        <v>440.88241771838352</v>
      </c>
      <c r="L167" s="2">
        <f>TREND(Calibration!$A$2:$A$4,Calibration!$D$2:$D$4,G167)</f>
        <v>570.1482835694934</v>
      </c>
    </row>
    <row r="168" spans="1:12" x14ac:dyDescent="0.25">
      <c r="A168">
        <v>830078</v>
      </c>
      <c r="B168">
        <v>15.071000099999999</v>
      </c>
      <c r="C168">
        <v>0.30465001000000003</v>
      </c>
      <c r="D168">
        <v>39.601001740000001</v>
      </c>
      <c r="E168">
        <v>0.25071000999999998</v>
      </c>
      <c r="F168">
        <v>37.641998289999997</v>
      </c>
      <c r="G168">
        <v>0.78469997999999996</v>
      </c>
      <c r="H168">
        <v>36.566001890000003</v>
      </c>
      <c r="J168" s="2">
        <f>TREND(Calibration!$A$2:$A$4,Calibration!$B$2:$B$4,C168)</f>
        <v>323.57050454396904</v>
      </c>
      <c r="K168" s="2">
        <f>TREND(Calibration!$A$2:$A$4,Calibration!$C$2:$C$4,E168)</f>
        <v>440.88241771838352</v>
      </c>
      <c r="L168" s="2">
        <f>TREND(Calibration!$A$2:$A$4,Calibration!$D$2:$D$4,G168)</f>
        <v>569.01437272599185</v>
      </c>
    </row>
    <row r="169" spans="1:12" x14ac:dyDescent="0.25">
      <c r="A169">
        <v>835077</v>
      </c>
      <c r="B169">
        <v>15.09000015</v>
      </c>
      <c r="C169">
        <v>0.30368000000000001</v>
      </c>
      <c r="D169">
        <v>39.631999970000003</v>
      </c>
      <c r="E169">
        <v>0.25071000999999998</v>
      </c>
      <c r="F169">
        <v>37.638999939999998</v>
      </c>
      <c r="G169">
        <v>0.7863</v>
      </c>
      <c r="H169">
        <v>36.54700089</v>
      </c>
      <c r="J169" s="2">
        <f>TREND(Calibration!$A$2:$A$4,Calibration!$B$2:$B$4,C169)</f>
        <v>319.28063077802472</v>
      </c>
      <c r="K169" s="2">
        <f>TREND(Calibration!$A$2:$A$4,Calibration!$C$2:$C$4,E169)</f>
        <v>440.88241771838352</v>
      </c>
      <c r="L169" s="2">
        <f>TREND(Calibration!$A$2:$A$4,Calibration!$D$2:$D$4,G169)</f>
        <v>570.1482835694934</v>
      </c>
    </row>
    <row r="170" spans="1:12" x14ac:dyDescent="0.25">
      <c r="A170">
        <v>840084</v>
      </c>
      <c r="B170">
        <v>15.074000359999999</v>
      </c>
      <c r="C170">
        <v>0.30388999</v>
      </c>
      <c r="D170">
        <v>39.623001100000003</v>
      </c>
      <c r="E170">
        <v>0.25038000999999999</v>
      </c>
      <c r="F170">
        <v>37.57799911</v>
      </c>
      <c r="G170">
        <v>0.78250003000000001</v>
      </c>
      <c r="H170">
        <v>36.54700089</v>
      </c>
      <c r="J170" s="2">
        <f>TREND(Calibration!$A$2:$A$4,Calibration!$B$2:$B$4,C170)</f>
        <v>320.20931253605863</v>
      </c>
      <c r="K170" s="2">
        <f>TREND(Calibration!$A$2:$A$4,Calibration!$C$2:$C$4,E170)</f>
        <v>438.30623194809118</v>
      </c>
      <c r="L170" s="2">
        <f>TREND(Calibration!$A$2:$A$4,Calibration!$D$2:$D$4,G170)</f>
        <v>567.45530023929723</v>
      </c>
    </row>
    <row r="171" spans="1:12" x14ac:dyDescent="0.25">
      <c r="A171">
        <v>845078</v>
      </c>
      <c r="B171">
        <v>15.164999959999999</v>
      </c>
      <c r="C171">
        <v>0.30417000999999999</v>
      </c>
      <c r="D171">
        <v>39.60400009</v>
      </c>
      <c r="E171">
        <v>0.25033</v>
      </c>
      <c r="F171">
        <v>37.631999970000003</v>
      </c>
      <c r="G171">
        <v>0.78310000999999996</v>
      </c>
      <c r="H171">
        <v>36.543998719999998</v>
      </c>
      <c r="J171" s="2">
        <f>TREND(Calibration!$A$2:$A$4,Calibration!$B$2:$B$4,C171)</f>
        <v>321.44770229692676</v>
      </c>
      <c r="K171" s="2">
        <f>TREND(Calibration!$A$2:$A$4,Calibration!$C$2:$C$4,E171)</f>
        <v>437.91582270453864</v>
      </c>
      <c r="L171" s="2">
        <f>TREND(Calibration!$A$2:$A$4,Calibration!$D$2:$D$4,G171)</f>
        <v>567.88049731676119</v>
      </c>
    </row>
    <row r="172" spans="1:12" x14ac:dyDescent="0.25">
      <c r="A172">
        <v>850077</v>
      </c>
      <c r="B172">
        <v>15.11299992</v>
      </c>
      <c r="C172">
        <v>0.30908000000000002</v>
      </c>
      <c r="D172">
        <v>39.641998289999997</v>
      </c>
      <c r="E172">
        <v>0.25033</v>
      </c>
      <c r="F172">
        <v>37.658000950000002</v>
      </c>
      <c r="G172">
        <v>0.7863</v>
      </c>
      <c r="H172">
        <v>36.52099991</v>
      </c>
      <c r="J172" s="2">
        <f>TREND(Calibration!$A$2:$A$4,Calibration!$B$2:$B$4,C172)</f>
        <v>343.1621560572471</v>
      </c>
      <c r="K172" s="2">
        <f>TREND(Calibration!$A$2:$A$4,Calibration!$C$2:$C$4,E172)</f>
        <v>437.91582270453864</v>
      </c>
      <c r="L172" s="2">
        <f>TREND(Calibration!$A$2:$A$4,Calibration!$D$2:$D$4,G172)</f>
        <v>570.1482835694934</v>
      </c>
    </row>
    <row r="173" spans="1:12" x14ac:dyDescent="0.25">
      <c r="A173">
        <v>855077</v>
      </c>
      <c r="B173">
        <v>15.09000015</v>
      </c>
      <c r="C173">
        <v>0.31064998999999999</v>
      </c>
      <c r="D173">
        <v>39.629001619999997</v>
      </c>
      <c r="E173">
        <v>0.25038000999999999</v>
      </c>
      <c r="F173">
        <v>37.616001130000001</v>
      </c>
      <c r="G173">
        <v>0.77710003000000005</v>
      </c>
      <c r="H173">
        <v>36.4640007</v>
      </c>
      <c r="J173" s="2">
        <f>TREND(Calibration!$A$2:$A$4,Calibration!$B$2:$B$4,C173)</f>
        <v>350.10544418189988</v>
      </c>
      <c r="K173" s="2">
        <f>TREND(Calibration!$A$2:$A$4,Calibration!$C$2:$C$4,E173)</f>
        <v>438.30623194809118</v>
      </c>
      <c r="L173" s="2">
        <f>TREND(Calibration!$A$2:$A$4,Calibration!$D$2:$D$4,G173)</f>
        <v>563.62839897874517</v>
      </c>
    </row>
    <row r="174" spans="1:12" x14ac:dyDescent="0.25">
      <c r="A174">
        <v>860077</v>
      </c>
      <c r="B174">
        <v>15.09300041</v>
      </c>
      <c r="C174">
        <v>0.30470999999999998</v>
      </c>
      <c r="D174">
        <v>39.61000061</v>
      </c>
      <c r="E174">
        <v>0.25038000999999999</v>
      </c>
      <c r="F174">
        <v>37.590999600000004</v>
      </c>
      <c r="G174">
        <v>0.77389996999999999</v>
      </c>
      <c r="H174">
        <v>36.473999020000001</v>
      </c>
      <c r="J174" s="2">
        <f>TREND(Calibration!$A$2:$A$4,Calibration!$B$2:$B$4,C174)</f>
        <v>323.83581059980224</v>
      </c>
      <c r="K174" s="2">
        <f>TREND(Calibration!$A$2:$A$4,Calibration!$C$2:$C$4,E174)</f>
        <v>438.30623194809118</v>
      </c>
      <c r="L174" s="2">
        <f>TREND(Calibration!$A$2:$A$4,Calibration!$D$2:$D$4,G174)</f>
        <v>561.36056311803372</v>
      </c>
    </row>
    <row r="175" spans="1:12" x14ac:dyDescent="0.25">
      <c r="A175">
        <v>865079</v>
      </c>
      <c r="B175">
        <v>15.131999970000001</v>
      </c>
      <c r="C175">
        <v>0.30437999999999998</v>
      </c>
      <c r="D175">
        <v>39.623001100000003</v>
      </c>
      <c r="E175">
        <v>0.25042998999999999</v>
      </c>
      <c r="F175">
        <v>37.61000061</v>
      </c>
      <c r="G175">
        <v>0.77329999000000005</v>
      </c>
      <c r="H175">
        <v>36.414001460000001</v>
      </c>
      <c r="J175" s="2">
        <f>TREND(Calibration!$A$2:$A$4,Calibration!$B$2:$B$4,C175)</f>
        <v>322.37638405496091</v>
      </c>
      <c r="K175" s="2">
        <f>TREND(Calibration!$A$2:$A$4,Calibration!$C$2:$C$4,E175)</f>
        <v>438.69640699293723</v>
      </c>
      <c r="L175" s="2">
        <f>TREND(Calibration!$A$2:$A$4,Calibration!$D$2:$D$4,G175)</f>
        <v>560.93536604056965</v>
      </c>
    </row>
    <row r="176" spans="1:12" x14ac:dyDescent="0.25">
      <c r="A176">
        <v>870077</v>
      </c>
      <c r="B176">
        <v>15.18700027</v>
      </c>
      <c r="C176">
        <v>0.30459999999999998</v>
      </c>
      <c r="D176">
        <v>39.65499878</v>
      </c>
      <c r="E176">
        <v>0.25038000999999999</v>
      </c>
      <c r="F176">
        <v>37.584999080000003</v>
      </c>
      <c r="G176">
        <v>0.76690000000000003</v>
      </c>
      <c r="H176">
        <v>36.416999820000001</v>
      </c>
      <c r="J176" s="2">
        <f>TREND(Calibration!$A$2:$A$4,Calibration!$B$2:$B$4,C176)</f>
        <v>323.34933508485506</v>
      </c>
      <c r="K176" s="2">
        <f>TREND(Calibration!$A$2:$A$4,Calibration!$C$2:$C$4,E176)</f>
        <v>438.30623194809118</v>
      </c>
      <c r="L176" s="2">
        <f>TREND(Calibration!$A$2:$A$4,Calibration!$D$2:$D$4,G176)</f>
        <v>556.39978644825112</v>
      </c>
    </row>
    <row r="177" spans="1:12" x14ac:dyDescent="0.25">
      <c r="A177">
        <v>875082</v>
      </c>
      <c r="B177">
        <v>15.225999829999999</v>
      </c>
      <c r="C177">
        <v>0.30508000000000002</v>
      </c>
      <c r="D177">
        <v>39.560001370000002</v>
      </c>
      <c r="E177">
        <v>0.25033</v>
      </c>
      <c r="F177">
        <v>37.612998959999999</v>
      </c>
      <c r="G177">
        <v>0.77980000000000005</v>
      </c>
      <c r="H177">
        <v>36.549999239999998</v>
      </c>
      <c r="J177" s="2">
        <f>TREND(Calibration!$A$2:$A$4,Calibration!$B$2:$B$4,C177)</f>
        <v>325.4721373318971</v>
      </c>
      <c r="K177" s="2">
        <f>TREND(Calibration!$A$2:$A$4,Calibration!$C$2:$C$4,E177)</f>
        <v>437.91582270453864</v>
      </c>
      <c r="L177" s="2">
        <f>TREND(Calibration!$A$2:$A$4,Calibration!$D$2:$D$4,G177)</f>
        <v>565.54182834845869</v>
      </c>
    </row>
    <row r="178" spans="1:12" x14ac:dyDescent="0.25">
      <c r="A178">
        <v>880077</v>
      </c>
      <c r="B178">
        <v>15.20400047</v>
      </c>
      <c r="C178">
        <v>0.30691998999999998</v>
      </c>
      <c r="D178">
        <v>39.623001100000003</v>
      </c>
      <c r="E178">
        <v>0.25042998999999999</v>
      </c>
      <c r="F178">
        <v>37.590999600000004</v>
      </c>
      <c r="G178">
        <v>0.76899998999999997</v>
      </c>
      <c r="H178">
        <v>36.444999690000003</v>
      </c>
      <c r="J178" s="2">
        <f>TREND(Calibration!$A$2:$A$4,Calibration!$B$2:$B$4,C178)</f>
        <v>333.60950172051116</v>
      </c>
      <c r="K178" s="2">
        <f>TREND(Calibration!$A$2:$A$4,Calibration!$C$2:$C$4,E178)</f>
        <v>438.69640699293723</v>
      </c>
      <c r="L178" s="2">
        <f>TREND(Calibration!$A$2:$A$4,Calibration!$D$2:$D$4,G178)</f>
        <v>557.88801874050034</v>
      </c>
    </row>
    <row r="179" spans="1:12" x14ac:dyDescent="0.25">
      <c r="A179">
        <v>885086</v>
      </c>
      <c r="B179">
        <v>15.20699978</v>
      </c>
      <c r="C179">
        <v>0.31022</v>
      </c>
      <c r="D179">
        <v>39.641998289999997</v>
      </c>
      <c r="E179">
        <v>0.25</v>
      </c>
      <c r="F179">
        <v>37.571998600000001</v>
      </c>
      <c r="G179">
        <v>0.76310003000000004</v>
      </c>
      <c r="H179">
        <v>36.429000850000001</v>
      </c>
      <c r="J179" s="2">
        <f>TREND(Calibration!$A$2:$A$4,Calibration!$B$2:$B$4,C179)</f>
        <v>348.20381139397159</v>
      </c>
      <c r="K179" s="2">
        <f>TREND(Calibration!$A$2:$A$4,Calibration!$C$2:$C$4,E179)</f>
        <v>435.33963693424607</v>
      </c>
      <c r="L179" s="2">
        <f>TREND(Calibration!$A$2:$A$4,Calibration!$D$2:$D$4,G179)</f>
        <v>553.70680311805484</v>
      </c>
    </row>
    <row r="180" spans="1:12" x14ac:dyDescent="0.25">
      <c r="A180">
        <v>890078</v>
      </c>
      <c r="B180">
        <v>15.19999981</v>
      </c>
      <c r="C180">
        <v>0.30292001000000002</v>
      </c>
      <c r="D180">
        <v>39.625999450000002</v>
      </c>
      <c r="E180">
        <v>0.25005999000000001</v>
      </c>
      <c r="F180">
        <v>37.588001249999998</v>
      </c>
      <c r="G180">
        <v>0.76849997000000003</v>
      </c>
      <c r="H180">
        <v>36.501998899999997</v>
      </c>
      <c r="J180" s="2">
        <f>TREND(Calibration!$A$2:$A$4,Calibration!$B$2:$B$4,C180)</f>
        <v>315.91957144525509</v>
      </c>
      <c r="K180" s="2">
        <f>TREND(Calibration!$A$2:$A$4,Calibration!$C$2:$C$4,E180)</f>
        <v>435.80795628079113</v>
      </c>
      <c r="L180" s="2">
        <f>TREND(Calibration!$A$2:$A$4,Calibration!$D$2:$D$4,G180)</f>
        <v>557.53366185748166</v>
      </c>
    </row>
    <row r="181" spans="1:12" x14ac:dyDescent="0.25">
      <c r="A181">
        <v>895077</v>
      </c>
      <c r="B181">
        <v>15.22999954</v>
      </c>
      <c r="C181">
        <v>0.30470999999999998</v>
      </c>
      <c r="D181">
        <v>39.60400009</v>
      </c>
      <c r="E181">
        <v>0.25</v>
      </c>
      <c r="F181">
        <v>37.612998959999999</v>
      </c>
      <c r="G181">
        <v>0.77659999999999996</v>
      </c>
      <c r="H181">
        <v>36.52099991</v>
      </c>
      <c r="J181" s="2">
        <f>TREND(Calibration!$A$2:$A$4,Calibration!$B$2:$B$4,C181)</f>
        <v>323.83581059980224</v>
      </c>
      <c r="K181" s="2">
        <f>TREND(Calibration!$A$2:$A$4,Calibration!$C$2:$C$4,E181)</f>
        <v>435.33963693424607</v>
      </c>
      <c r="L181" s="2">
        <f>TREND(Calibration!$A$2:$A$4,Calibration!$D$2:$D$4,G181)</f>
        <v>563.27403500887226</v>
      </c>
    </row>
    <row r="182" spans="1:12" x14ac:dyDescent="0.25">
      <c r="A182">
        <v>900077</v>
      </c>
      <c r="B182">
        <v>15.272000309999999</v>
      </c>
      <c r="C182">
        <v>0.30676001000000003</v>
      </c>
      <c r="D182">
        <v>39.584999080000003</v>
      </c>
      <c r="E182">
        <v>0.25038000999999999</v>
      </c>
      <c r="F182">
        <v>37.631999970000003</v>
      </c>
      <c r="G182">
        <v>0.77819996999999996</v>
      </c>
      <c r="H182">
        <v>36.518001560000002</v>
      </c>
      <c r="J182" s="2">
        <f>TREND(Calibration!$A$2:$A$4,Calibration!$B$2:$B$4,C182)</f>
        <v>332.901989421591</v>
      </c>
      <c r="K182" s="2">
        <f>TREND(Calibration!$A$2:$A$4,Calibration!$C$2:$C$4,E182)</f>
        <v>438.30623194809118</v>
      </c>
      <c r="L182" s="2">
        <f>TREND(Calibration!$A$2:$A$4,Calibration!$D$2:$D$4,G182)</f>
        <v>564.4079104181028</v>
      </c>
    </row>
    <row r="183" spans="1:12" x14ac:dyDescent="0.25">
      <c r="A183">
        <v>905077</v>
      </c>
      <c r="B183">
        <v>15.333000180000001</v>
      </c>
      <c r="C183">
        <v>0.30757001</v>
      </c>
      <c r="D183">
        <v>39.60400009</v>
      </c>
      <c r="E183">
        <v>0.25038000999999999</v>
      </c>
      <c r="F183">
        <v>37.651000979999999</v>
      </c>
      <c r="G183">
        <v>0.78039997999999999</v>
      </c>
      <c r="H183">
        <v>36.473999020000001</v>
      </c>
      <c r="J183" s="2">
        <f>TREND(Calibration!$A$2:$A$4,Calibration!$B$2:$B$4,C183)</f>
        <v>336.48421821347415</v>
      </c>
      <c r="K183" s="2">
        <f>TREND(Calibration!$A$2:$A$4,Calibration!$C$2:$C$4,E183)</f>
        <v>438.30623194809118</v>
      </c>
      <c r="L183" s="2">
        <f>TREND(Calibration!$A$2:$A$4,Calibration!$D$2:$D$4,G183)</f>
        <v>565.96702542592266</v>
      </c>
    </row>
    <row r="184" spans="1:12" x14ac:dyDescent="0.25">
      <c r="A184">
        <v>910096</v>
      </c>
      <c r="B184">
        <v>15.329999920000001</v>
      </c>
      <c r="C184">
        <v>0.30670999999999998</v>
      </c>
      <c r="D184">
        <v>39.578998570000003</v>
      </c>
      <c r="E184">
        <v>0.25071000999999998</v>
      </c>
      <c r="F184">
        <v>37.612998959999999</v>
      </c>
      <c r="G184">
        <v>0.77659999999999996</v>
      </c>
      <c r="H184">
        <v>36.540000919999997</v>
      </c>
      <c r="J184" s="2">
        <f>TREND(Calibration!$A$2:$A$4,Calibration!$B$2:$B$4,C184)</f>
        <v>332.68081996247702</v>
      </c>
      <c r="K184" s="2">
        <f>TREND(Calibration!$A$2:$A$4,Calibration!$C$2:$C$4,E184)</f>
        <v>440.88241771838352</v>
      </c>
      <c r="L184" s="2">
        <f>TREND(Calibration!$A$2:$A$4,Calibration!$D$2:$D$4,G184)</f>
        <v>563.27403500887226</v>
      </c>
    </row>
    <row r="185" spans="1:12" x14ac:dyDescent="0.25">
      <c r="A185">
        <v>915079</v>
      </c>
      <c r="B185">
        <v>15.36600018</v>
      </c>
      <c r="C185">
        <v>0.30616999</v>
      </c>
      <c r="D185">
        <v>39.571998600000001</v>
      </c>
      <c r="E185">
        <v>0.25075998999999999</v>
      </c>
      <c r="F185">
        <v>37.641998289999997</v>
      </c>
      <c r="G185">
        <v>0.77710003000000005</v>
      </c>
      <c r="H185">
        <v>36.460998539999999</v>
      </c>
      <c r="J185" s="2">
        <f>TREND(Calibration!$A$2:$A$4,Calibration!$B$2:$B$4,C185)</f>
        <v>330.29262320950806</v>
      </c>
      <c r="K185" s="2">
        <f>TREND(Calibration!$A$2:$A$4,Calibration!$C$2:$C$4,E185)</f>
        <v>441.2725927632298</v>
      </c>
      <c r="L185" s="2">
        <f>TREND(Calibration!$A$2:$A$4,Calibration!$D$2:$D$4,G185)</f>
        <v>563.62839897874517</v>
      </c>
    </row>
    <row r="186" spans="1:12" x14ac:dyDescent="0.25">
      <c r="A186">
        <v>920077</v>
      </c>
      <c r="B186">
        <v>15.31700039</v>
      </c>
      <c r="C186">
        <v>0.30541000000000001</v>
      </c>
      <c r="D186">
        <v>39.61000061</v>
      </c>
      <c r="E186">
        <v>0.25071000999999998</v>
      </c>
      <c r="F186">
        <v>37.553001399999999</v>
      </c>
      <c r="G186">
        <v>0.76849997000000003</v>
      </c>
      <c r="H186">
        <v>36.466999049999998</v>
      </c>
      <c r="J186" s="2">
        <f>TREND(Calibration!$A$2:$A$4,Calibration!$B$2:$B$4,C186)</f>
        <v>326.93156387673844</v>
      </c>
      <c r="K186" s="2">
        <f>TREND(Calibration!$A$2:$A$4,Calibration!$C$2:$C$4,E186)</f>
        <v>440.88241771838352</v>
      </c>
      <c r="L186" s="2">
        <f>TREND(Calibration!$A$2:$A$4,Calibration!$D$2:$D$4,G186)</f>
        <v>557.53366185748166</v>
      </c>
    </row>
    <row r="187" spans="1:12" x14ac:dyDescent="0.25">
      <c r="A187">
        <v>925077</v>
      </c>
      <c r="B187">
        <v>15.291000370000001</v>
      </c>
      <c r="C187">
        <v>0.30519000000000002</v>
      </c>
      <c r="D187">
        <v>39.569000240000001</v>
      </c>
      <c r="E187">
        <v>0.25075998999999999</v>
      </c>
      <c r="F187">
        <v>37.571998600000001</v>
      </c>
      <c r="G187">
        <v>0.76899998999999997</v>
      </c>
      <c r="H187">
        <v>36.460998539999999</v>
      </c>
      <c r="J187" s="2">
        <f>TREND(Calibration!$A$2:$A$4,Calibration!$B$2:$B$4,C187)</f>
        <v>325.95861284684429</v>
      </c>
      <c r="K187" s="2">
        <f>TREND(Calibration!$A$2:$A$4,Calibration!$C$2:$C$4,E187)</f>
        <v>441.2725927632298</v>
      </c>
      <c r="L187" s="2">
        <f>TREND(Calibration!$A$2:$A$4,Calibration!$D$2:$D$4,G187)</f>
        <v>557.88801874050034</v>
      </c>
    </row>
    <row r="188" spans="1:12" x14ac:dyDescent="0.25">
      <c r="A188">
        <v>930145</v>
      </c>
      <c r="B188">
        <v>15.29399967</v>
      </c>
      <c r="C188">
        <v>0.30480998999999998</v>
      </c>
      <c r="D188">
        <v>39.571998600000001</v>
      </c>
      <c r="E188">
        <v>0.25042998999999999</v>
      </c>
      <c r="F188">
        <v>37.553001399999999</v>
      </c>
      <c r="G188">
        <v>0.76520001999999998</v>
      </c>
      <c r="H188">
        <v>36.477001190000003</v>
      </c>
      <c r="J188" s="2">
        <f>TREND(Calibration!$A$2:$A$4,Calibration!$B$2:$B$4,C188)</f>
        <v>324.27801684288897</v>
      </c>
      <c r="K188" s="2">
        <f>TREND(Calibration!$A$2:$A$4,Calibration!$C$2:$C$4,E188)</f>
        <v>438.69640699293723</v>
      </c>
      <c r="L188" s="2">
        <f>TREND(Calibration!$A$2:$A$4,Calibration!$D$2:$D$4,G188)</f>
        <v>555.19503541030417</v>
      </c>
    </row>
    <row r="189" spans="1:12" x14ac:dyDescent="0.25">
      <c r="A189">
        <v>935079</v>
      </c>
      <c r="B189">
        <v>15.303999900000001</v>
      </c>
      <c r="C189">
        <v>0.30610999</v>
      </c>
      <c r="D189">
        <v>39.541000369999999</v>
      </c>
      <c r="E189">
        <v>0.25033</v>
      </c>
      <c r="F189">
        <v>37.638999939999998</v>
      </c>
      <c r="G189">
        <v>0.77439999999999998</v>
      </c>
      <c r="H189">
        <v>36.525001529999997</v>
      </c>
      <c r="J189" s="2">
        <f>TREND(Calibration!$A$2:$A$4,Calibration!$B$2:$B$4,C189)</f>
        <v>330.02727292862778</v>
      </c>
      <c r="K189" s="2">
        <f>TREND(Calibration!$A$2:$A$4,Calibration!$C$2:$C$4,E189)</f>
        <v>437.91582270453864</v>
      </c>
      <c r="L189" s="2">
        <f>TREND(Calibration!$A$2:$A$4,Calibration!$D$2:$D$4,G189)</f>
        <v>561.71492708790663</v>
      </c>
    </row>
    <row r="190" spans="1:12" x14ac:dyDescent="0.25">
      <c r="A190">
        <v>940077</v>
      </c>
      <c r="B190">
        <v>15.34000015</v>
      </c>
      <c r="C190">
        <v>0.30579001</v>
      </c>
      <c r="D190">
        <v>39.566001890000003</v>
      </c>
      <c r="E190">
        <v>0.25033</v>
      </c>
      <c r="F190">
        <v>37.631999970000003</v>
      </c>
      <c r="G190">
        <v>0.77329999000000005</v>
      </c>
      <c r="H190">
        <v>36.543998719999998</v>
      </c>
      <c r="J190" s="2">
        <f>TREND(Calibration!$A$2:$A$4,Calibration!$B$2:$B$4,C190)</f>
        <v>328.61215988069353</v>
      </c>
      <c r="K190" s="2">
        <f>TREND(Calibration!$A$2:$A$4,Calibration!$C$2:$C$4,E190)</f>
        <v>437.91582270453864</v>
      </c>
      <c r="L190" s="2">
        <f>TREND(Calibration!$A$2:$A$4,Calibration!$D$2:$D$4,G190)</f>
        <v>560.93536604056965</v>
      </c>
    </row>
    <row r="191" spans="1:12" x14ac:dyDescent="0.25">
      <c r="A191">
        <v>945097</v>
      </c>
      <c r="B191">
        <v>15.28499985</v>
      </c>
      <c r="C191">
        <v>0.30557001</v>
      </c>
      <c r="D191">
        <v>39.534000399999996</v>
      </c>
      <c r="E191">
        <v>0.25033</v>
      </c>
      <c r="F191">
        <v>37.631999970000003</v>
      </c>
      <c r="G191">
        <v>0.78200000999999997</v>
      </c>
      <c r="H191">
        <v>36.530998230000002</v>
      </c>
      <c r="J191" s="2">
        <f>TREND(Calibration!$A$2:$A$4,Calibration!$B$2:$B$4,C191)</f>
        <v>327.63920885079938</v>
      </c>
      <c r="K191" s="2">
        <f>TREND(Calibration!$A$2:$A$4,Calibration!$C$2:$C$4,E191)</f>
        <v>437.91582270453864</v>
      </c>
      <c r="L191" s="2">
        <f>TREND(Calibration!$A$2:$A$4,Calibration!$D$2:$D$4,G191)</f>
        <v>567.10094335627844</v>
      </c>
    </row>
    <row r="192" spans="1:12" x14ac:dyDescent="0.25">
      <c r="A192">
        <v>950078</v>
      </c>
      <c r="B192">
        <v>15.269000050000001</v>
      </c>
      <c r="C192">
        <v>0.30524999000000003</v>
      </c>
      <c r="D192">
        <v>39.54700089</v>
      </c>
      <c r="E192">
        <v>0.25033</v>
      </c>
      <c r="F192">
        <v>37.634998320000001</v>
      </c>
      <c r="G192">
        <v>0.7863</v>
      </c>
      <c r="H192">
        <v>36.448001859999998</v>
      </c>
      <c r="J192" s="2">
        <f>TREND(Calibration!$A$2:$A$4,Calibration!$B$2:$B$4,C192)</f>
        <v>326.22391890267772</v>
      </c>
      <c r="K192" s="2">
        <f>TREND(Calibration!$A$2:$A$4,Calibration!$C$2:$C$4,E192)</f>
        <v>437.91582270453864</v>
      </c>
      <c r="L192" s="2">
        <f>TREND(Calibration!$A$2:$A$4,Calibration!$D$2:$D$4,G192)</f>
        <v>570.1482835694934</v>
      </c>
    </row>
    <row r="193" spans="1:12" x14ac:dyDescent="0.25">
      <c r="A193">
        <v>955085</v>
      </c>
      <c r="B193">
        <v>15.18700027</v>
      </c>
      <c r="C193">
        <v>0.30552000000000001</v>
      </c>
      <c r="D193">
        <v>39.541000369999999</v>
      </c>
      <c r="E193">
        <v>0.25060000999999998</v>
      </c>
      <c r="F193">
        <v>37.594001769999998</v>
      </c>
      <c r="G193">
        <v>0.77929996999999995</v>
      </c>
      <c r="H193">
        <v>36.479999540000001</v>
      </c>
      <c r="J193" s="2">
        <f>TREND(Calibration!$A$2:$A$4,Calibration!$B$2:$B$4,C193)</f>
        <v>327.41803939168562</v>
      </c>
      <c r="K193" s="2">
        <f>TREND(Calibration!$A$2:$A$4,Calibration!$C$2:$C$4,E193)</f>
        <v>440.02368912828615</v>
      </c>
      <c r="L193" s="2">
        <f>TREND(Calibration!$A$2:$A$4,Calibration!$D$2:$D$4,G193)</f>
        <v>565.18746437858567</v>
      </c>
    </row>
    <row r="194" spans="1:12" x14ac:dyDescent="0.25">
      <c r="A194">
        <v>960078</v>
      </c>
      <c r="B194">
        <v>15.196999549999999</v>
      </c>
      <c r="C194">
        <v>0.30476001000000003</v>
      </c>
      <c r="D194">
        <v>39.578998570000003</v>
      </c>
      <c r="E194">
        <v>0.25038000999999999</v>
      </c>
      <c r="F194">
        <v>37.60400009</v>
      </c>
      <c r="G194">
        <v>0.77549999999999997</v>
      </c>
      <c r="H194">
        <v>36.395000459999999</v>
      </c>
      <c r="J194" s="2">
        <f>TREND(Calibration!$A$2:$A$4,Calibration!$B$2:$B$4,C194)</f>
        <v>324.056980058916</v>
      </c>
      <c r="K194" s="2">
        <f>TREND(Calibration!$A$2:$A$4,Calibration!$C$2:$C$4,E194)</f>
        <v>438.30623194809118</v>
      </c>
      <c r="L194" s="2">
        <f>TREND(Calibration!$A$2:$A$4,Calibration!$D$2:$D$4,G194)</f>
        <v>562.49448104838939</v>
      </c>
    </row>
    <row r="195" spans="1:12" x14ac:dyDescent="0.25">
      <c r="A195">
        <v>965077</v>
      </c>
      <c r="B195">
        <v>15.20400047</v>
      </c>
      <c r="C195">
        <v>0.30000000999999998</v>
      </c>
      <c r="D195">
        <v>39.588001249999998</v>
      </c>
      <c r="E195">
        <v>0.25042998999999999</v>
      </c>
      <c r="F195">
        <v>37.575000760000002</v>
      </c>
      <c r="G195">
        <v>0.77439999999999998</v>
      </c>
      <c r="H195">
        <v>36.375</v>
      </c>
      <c r="J195" s="2">
        <f>TREND(Calibration!$A$2:$A$4,Calibration!$B$2:$B$4,C195)</f>
        <v>303.00585777574952</v>
      </c>
      <c r="K195" s="2">
        <f>TREND(Calibration!$A$2:$A$4,Calibration!$C$2:$C$4,E195)</f>
        <v>438.69640699293723</v>
      </c>
      <c r="L195" s="2">
        <f>TREND(Calibration!$A$2:$A$4,Calibration!$D$2:$D$4,G195)</f>
        <v>561.71492708790663</v>
      </c>
    </row>
    <row r="196" spans="1:12" x14ac:dyDescent="0.25">
      <c r="A196">
        <v>970080</v>
      </c>
      <c r="B196">
        <v>15.25899982</v>
      </c>
      <c r="C196">
        <v>0.30325001000000001</v>
      </c>
      <c r="D196">
        <v>39.588001249999998</v>
      </c>
      <c r="E196">
        <v>0.25038000999999999</v>
      </c>
      <c r="F196">
        <v>37.582000729999997</v>
      </c>
      <c r="G196">
        <v>0.77549999999999997</v>
      </c>
      <c r="H196">
        <v>36.375</v>
      </c>
      <c r="J196" s="2">
        <f>TREND(Calibration!$A$2:$A$4,Calibration!$B$2:$B$4,C196)</f>
        <v>317.37899799009642</v>
      </c>
      <c r="K196" s="2">
        <f>TREND(Calibration!$A$2:$A$4,Calibration!$C$2:$C$4,E196)</f>
        <v>438.30623194809118</v>
      </c>
      <c r="L196" s="2">
        <f>TREND(Calibration!$A$2:$A$4,Calibration!$D$2:$D$4,G196)</f>
        <v>562.49448104838939</v>
      </c>
    </row>
    <row r="197" spans="1:12" x14ac:dyDescent="0.25">
      <c r="A197">
        <v>975078</v>
      </c>
      <c r="B197">
        <v>15.324000359999999</v>
      </c>
      <c r="C197">
        <v>0.30307999000000002</v>
      </c>
      <c r="D197">
        <v>39.518001560000002</v>
      </c>
      <c r="E197">
        <v>0.25005999000000001</v>
      </c>
      <c r="F197">
        <v>37.57799911</v>
      </c>
      <c r="G197">
        <v>0.77710003000000005</v>
      </c>
      <c r="H197">
        <v>36.41999817</v>
      </c>
      <c r="J197" s="2">
        <f>TREND(Calibration!$A$2:$A$4,Calibration!$B$2:$B$4,C197)</f>
        <v>316.62708374417548</v>
      </c>
      <c r="K197" s="2">
        <f>TREND(Calibration!$A$2:$A$4,Calibration!$C$2:$C$4,E197)</f>
        <v>435.80795628079113</v>
      </c>
      <c r="L197" s="2">
        <f>TREND(Calibration!$A$2:$A$4,Calibration!$D$2:$D$4,G197)</f>
        <v>563.62839897874517</v>
      </c>
    </row>
    <row r="198" spans="1:12" x14ac:dyDescent="0.25">
      <c r="A198">
        <v>980077</v>
      </c>
      <c r="B198">
        <v>15.31400013</v>
      </c>
      <c r="C198">
        <v>0.30307999000000002</v>
      </c>
      <c r="D198">
        <v>39.536998750000002</v>
      </c>
      <c r="E198">
        <v>0.25</v>
      </c>
      <c r="F198">
        <v>37.61000061</v>
      </c>
      <c r="G198">
        <v>0.77980000000000005</v>
      </c>
      <c r="H198">
        <v>36.483001710000003</v>
      </c>
      <c r="J198" s="2">
        <f>TREND(Calibration!$A$2:$A$4,Calibration!$B$2:$B$4,C198)</f>
        <v>316.62708374417548</v>
      </c>
      <c r="K198" s="2">
        <f>TREND(Calibration!$A$2:$A$4,Calibration!$C$2:$C$4,E198)</f>
        <v>435.33963693424607</v>
      </c>
      <c r="L198" s="2">
        <f>TREND(Calibration!$A$2:$A$4,Calibration!$D$2:$D$4,G198)</f>
        <v>565.54182834845869</v>
      </c>
    </row>
    <row r="199" spans="1:12" x14ac:dyDescent="0.25">
      <c r="A199">
        <v>985078</v>
      </c>
      <c r="B199">
        <v>15.31400013</v>
      </c>
      <c r="C199">
        <v>0.30480998999999998</v>
      </c>
      <c r="D199">
        <v>39.541000369999999</v>
      </c>
      <c r="E199">
        <v>0.25005999000000001</v>
      </c>
      <c r="F199">
        <v>37.601001740000001</v>
      </c>
      <c r="G199">
        <v>0.77869999000000001</v>
      </c>
      <c r="H199">
        <v>36.451999659999998</v>
      </c>
      <c r="J199" s="2">
        <f>TREND(Calibration!$A$2:$A$4,Calibration!$B$2:$B$4,C199)</f>
        <v>324.27801684288897</v>
      </c>
      <c r="K199" s="2">
        <f>TREND(Calibration!$A$2:$A$4,Calibration!$C$2:$C$4,E199)</f>
        <v>435.80795628079113</v>
      </c>
      <c r="L199" s="2">
        <f>TREND(Calibration!$A$2:$A$4,Calibration!$D$2:$D$4,G199)</f>
        <v>564.7622673011216</v>
      </c>
    </row>
    <row r="200" spans="1:12" x14ac:dyDescent="0.25">
      <c r="A200">
        <v>990078</v>
      </c>
      <c r="B200">
        <v>15.32699966</v>
      </c>
      <c r="C200">
        <v>0.30480998999999998</v>
      </c>
      <c r="D200">
        <v>39.54700089</v>
      </c>
      <c r="E200">
        <v>0.25005999000000001</v>
      </c>
      <c r="F200">
        <v>37.606998439999998</v>
      </c>
      <c r="G200">
        <v>0.78469997999999996</v>
      </c>
      <c r="H200">
        <v>36.466999049999998</v>
      </c>
      <c r="J200" s="2">
        <f>TREND(Calibration!$A$2:$A$4,Calibration!$B$2:$B$4,C200)</f>
        <v>324.27801684288897</v>
      </c>
      <c r="K200" s="2">
        <f>TREND(Calibration!$A$2:$A$4,Calibration!$C$2:$C$4,E200)</f>
        <v>435.80795628079113</v>
      </c>
      <c r="L200" s="2">
        <f>TREND(Calibration!$A$2:$A$4,Calibration!$D$2:$D$4,G200)</f>
        <v>569.01437272599185</v>
      </c>
    </row>
    <row r="201" spans="1:12" x14ac:dyDescent="0.25">
      <c r="A201">
        <v>995078</v>
      </c>
      <c r="B201">
        <v>15.36299992</v>
      </c>
      <c r="C201">
        <v>0.30373000999999999</v>
      </c>
      <c r="D201">
        <v>39.518001560000002</v>
      </c>
      <c r="E201">
        <v>0.25033</v>
      </c>
      <c r="F201">
        <v>37.645000459999999</v>
      </c>
      <c r="G201">
        <v>0.79059999999999997</v>
      </c>
      <c r="H201">
        <v>36.466999049999998</v>
      </c>
      <c r="J201" s="2">
        <f>TREND(Calibration!$A$2:$A$4,Calibration!$B$2:$B$4,C201)</f>
        <v>319.50180023713824</v>
      </c>
      <c r="K201" s="2">
        <f>TREND(Calibration!$A$2:$A$4,Calibration!$C$2:$C$4,E201)</f>
        <v>437.91582270453864</v>
      </c>
      <c r="L201" s="2">
        <f>TREND(Calibration!$A$2:$A$4,Calibration!$D$2:$D$4,G201)</f>
        <v>573.19563086956259</v>
      </c>
    </row>
    <row r="202" spans="1:12" x14ac:dyDescent="0.25">
      <c r="A202">
        <v>1000078</v>
      </c>
      <c r="B202">
        <v>15.42099953</v>
      </c>
      <c r="C202">
        <v>0.30687001000000003</v>
      </c>
      <c r="D202">
        <v>39.549999239999998</v>
      </c>
      <c r="E202">
        <v>0.25038000999999999</v>
      </c>
      <c r="F202">
        <v>37.634998320000001</v>
      </c>
      <c r="G202">
        <v>0.78949999999999998</v>
      </c>
      <c r="H202">
        <v>36.458000179999999</v>
      </c>
      <c r="J202" s="2">
        <f>TREND(Calibration!$A$2:$A$4,Calibration!$B$2:$B$4,C202)</f>
        <v>333.38846493653818</v>
      </c>
      <c r="K202" s="2">
        <f>TREND(Calibration!$A$2:$A$4,Calibration!$C$2:$C$4,E202)</f>
        <v>438.30623194809118</v>
      </c>
      <c r="L202" s="2">
        <f>TREND(Calibration!$A$2:$A$4,Calibration!$D$2:$D$4,G202)</f>
        <v>572.41607690907983</v>
      </c>
    </row>
    <row r="203" spans="1:12" x14ac:dyDescent="0.25">
      <c r="A203">
        <v>1005087</v>
      </c>
      <c r="B203">
        <v>15.37199974</v>
      </c>
      <c r="C203">
        <v>0.30443998999999999</v>
      </c>
      <c r="D203">
        <v>39.560001370000002</v>
      </c>
      <c r="E203">
        <v>0.25042998999999999</v>
      </c>
      <c r="F203">
        <v>37.566001890000003</v>
      </c>
      <c r="G203">
        <v>0.77929996999999995</v>
      </c>
      <c r="H203">
        <v>36.466999049999998</v>
      </c>
      <c r="J203" s="2">
        <f>TREND(Calibration!$A$2:$A$4,Calibration!$B$2:$B$4,C203)</f>
        <v>322.64169011079434</v>
      </c>
      <c r="K203" s="2">
        <f>TREND(Calibration!$A$2:$A$4,Calibration!$C$2:$C$4,E203)</f>
        <v>438.69640699293723</v>
      </c>
      <c r="L203" s="2">
        <f>TREND(Calibration!$A$2:$A$4,Calibration!$D$2:$D$4,G203)</f>
        <v>565.18746437858567</v>
      </c>
    </row>
    <row r="204" spans="1:12" x14ac:dyDescent="0.25">
      <c r="A204">
        <v>1010077</v>
      </c>
      <c r="B204">
        <v>15.3920002</v>
      </c>
      <c r="C204">
        <v>0.30519000000000002</v>
      </c>
      <c r="D204">
        <v>39.543998719999998</v>
      </c>
      <c r="E204">
        <v>0.25027000999999999</v>
      </c>
      <c r="F204">
        <v>37.623001100000003</v>
      </c>
      <c r="G204">
        <v>0.78140001999999997</v>
      </c>
      <c r="H204">
        <v>36.42599869</v>
      </c>
      <c r="J204" s="2">
        <f>TREND(Calibration!$A$2:$A$4,Calibration!$B$2:$B$4,C204)</f>
        <v>325.95861284684429</v>
      </c>
      <c r="K204" s="2">
        <f>TREND(Calibration!$A$2:$A$4,Calibration!$C$2:$C$4,E204)</f>
        <v>437.44750335799358</v>
      </c>
      <c r="L204" s="2">
        <f>TREND(Calibration!$A$2:$A$4,Calibration!$D$2:$D$4,G204)</f>
        <v>566.67573919196013</v>
      </c>
    </row>
    <row r="205" spans="1:12" x14ac:dyDescent="0.25">
      <c r="A205">
        <v>1015077</v>
      </c>
      <c r="B205">
        <v>15.38899994</v>
      </c>
      <c r="C205">
        <v>0.30410999</v>
      </c>
      <c r="D205">
        <v>39.54700089</v>
      </c>
      <c r="E205">
        <v>0.25005999000000001</v>
      </c>
      <c r="F205">
        <v>37.60400009</v>
      </c>
      <c r="G205">
        <v>0.78200000999999997</v>
      </c>
      <c r="H205">
        <v>36.368999479999999</v>
      </c>
      <c r="J205" s="2">
        <f>TREND(Calibration!$A$2:$A$4,Calibration!$B$2:$B$4,C205)</f>
        <v>321.18226356595301</v>
      </c>
      <c r="K205" s="2">
        <f>TREND(Calibration!$A$2:$A$4,Calibration!$C$2:$C$4,E205)</f>
        <v>435.80795628079113</v>
      </c>
      <c r="L205" s="2">
        <f>TREND(Calibration!$A$2:$A$4,Calibration!$D$2:$D$4,G205)</f>
        <v>567.10094335627844</v>
      </c>
    </row>
    <row r="206" spans="1:12" x14ac:dyDescent="0.25">
      <c r="A206">
        <v>1020087</v>
      </c>
      <c r="B206">
        <v>15.472999570000001</v>
      </c>
      <c r="C206">
        <v>0.30362001</v>
      </c>
      <c r="D206">
        <v>39.530998230000002</v>
      </c>
      <c r="E206">
        <v>0.24995001</v>
      </c>
      <c r="F206">
        <v>37.588001249999998</v>
      </c>
      <c r="G206">
        <v>0.78680002999999998</v>
      </c>
      <c r="H206">
        <v>36.436000819999997</v>
      </c>
      <c r="J206" s="2">
        <f>TREND(Calibration!$A$2:$A$4,Calibration!$B$2:$B$4,C206)</f>
        <v>319.01532472219128</v>
      </c>
      <c r="K206" s="2">
        <f>TREND(Calibration!$A$2:$A$4,Calibration!$C$2:$C$4,E206)</f>
        <v>434.94938382316445</v>
      </c>
      <c r="L206" s="2">
        <f>TREND(Calibration!$A$2:$A$4,Calibration!$D$2:$D$4,G206)</f>
        <v>570.50264753936631</v>
      </c>
    </row>
    <row r="207" spans="1:12" x14ac:dyDescent="0.25">
      <c r="A207">
        <v>1025078</v>
      </c>
      <c r="B207">
        <v>15.53800011</v>
      </c>
      <c r="C207">
        <v>0.30292001000000002</v>
      </c>
      <c r="D207">
        <v>39.530998230000002</v>
      </c>
      <c r="E207">
        <v>0.25033</v>
      </c>
      <c r="F207">
        <v>37.638999939999998</v>
      </c>
      <c r="G207">
        <v>0.78140001999999997</v>
      </c>
      <c r="H207">
        <v>36.414001460000001</v>
      </c>
      <c r="J207" s="2">
        <f>TREND(Calibration!$A$2:$A$4,Calibration!$B$2:$B$4,C207)</f>
        <v>315.91957144525509</v>
      </c>
      <c r="K207" s="2">
        <f>TREND(Calibration!$A$2:$A$4,Calibration!$C$2:$C$4,E207)</f>
        <v>437.91582270453864</v>
      </c>
      <c r="L207" s="2">
        <f>TREND(Calibration!$A$2:$A$4,Calibration!$D$2:$D$4,G207)</f>
        <v>566.67573919196013</v>
      </c>
    </row>
    <row r="208" spans="1:12" x14ac:dyDescent="0.25">
      <c r="A208">
        <v>1030078</v>
      </c>
      <c r="B208">
        <v>15.50899982</v>
      </c>
      <c r="C208">
        <v>0.30373000999999999</v>
      </c>
      <c r="D208">
        <v>39.553001399999999</v>
      </c>
      <c r="E208">
        <v>0.25033</v>
      </c>
      <c r="F208">
        <v>37.553001399999999</v>
      </c>
      <c r="G208">
        <v>0.77439999999999998</v>
      </c>
      <c r="H208">
        <v>36.409999849999998</v>
      </c>
      <c r="J208" s="2">
        <f>TREND(Calibration!$A$2:$A$4,Calibration!$B$2:$B$4,C208)</f>
        <v>319.50180023713824</v>
      </c>
      <c r="K208" s="2">
        <f>TREND(Calibration!$A$2:$A$4,Calibration!$C$2:$C$4,E208)</f>
        <v>437.91582270453864</v>
      </c>
      <c r="L208" s="2">
        <f>TREND(Calibration!$A$2:$A$4,Calibration!$D$2:$D$4,G208)</f>
        <v>561.71492708790663</v>
      </c>
    </row>
    <row r="209" spans="1:12" x14ac:dyDescent="0.25">
      <c r="A209">
        <v>1035077</v>
      </c>
      <c r="B209">
        <v>15.56999969</v>
      </c>
      <c r="C209">
        <v>0.30226999999999998</v>
      </c>
      <c r="D209">
        <v>39.499000549999998</v>
      </c>
      <c r="E209">
        <v>0.25042998999999999</v>
      </c>
      <c r="F209">
        <v>37.571998600000001</v>
      </c>
      <c r="G209">
        <v>0.77549999999999997</v>
      </c>
      <c r="H209">
        <v>36.403999329999998</v>
      </c>
      <c r="J209" s="2">
        <f>TREND(Calibration!$A$2:$A$4,Calibration!$B$2:$B$4,C209)</f>
        <v>313.04489917733872</v>
      </c>
      <c r="K209" s="2">
        <f>TREND(Calibration!$A$2:$A$4,Calibration!$C$2:$C$4,E209)</f>
        <v>438.69640699293723</v>
      </c>
      <c r="L209" s="2">
        <f>TREND(Calibration!$A$2:$A$4,Calibration!$D$2:$D$4,G209)</f>
        <v>562.49448104838939</v>
      </c>
    </row>
    <row r="210" spans="1:12" x14ac:dyDescent="0.25">
      <c r="A210">
        <v>1040077</v>
      </c>
      <c r="B210">
        <v>15.63799953</v>
      </c>
      <c r="C210">
        <v>0.30783999000000001</v>
      </c>
      <c r="D210">
        <v>39.499000549999998</v>
      </c>
      <c r="E210">
        <v>0.25038000999999999</v>
      </c>
      <c r="F210">
        <v>37.60400009</v>
      </c>
      <c r="G210">
        <v>0.77010000000000001</v>
      </c>
      <c r="H210">
        <v>36.423000340000002</v>
      </c>
      <c r="J210" s="2">
        <f>TREND(Calibration!$A$2:$A$4,Calibration!$B$2:$B$4,C210)</f>
        <v>337.67820602734173</v>
      </c>
      <c r="K210" s="2">
        <f>TREND(Calibration!$A$2:$A$4,Calibration!$C$2:$C$4,E210)</f>
        <v>438.30623194809118</v>
      </c>
      <c r="L210" s="2">
        <f>TREND(Calibration!$A$2:$A$4,Calibration!$D$2:$D$4,G210)</f>
        <v>558.66757978783744</v>
      </c>
    </row>
    <row r="211" spans="1:12" x14ac:dyDescent="0.25">
      <c r="A211">
        <v>1045079</v>
      </c>
      <c r="B211">
        <v>15.635000229999999</v>
      </c>
      <c r="C211">
        <v>0.30184000999999999</v>
      </c>
      <c r="D211">
        <v>39.493000029999997</v>
      </c>
      <c r="E211">
        <v>0.25038000999999999</v>
      </c>
      <c r="F211">
        <v>37.571998600000001</v>
      </c>
      <c r="G211">
        <v>0.77439999999999998</v>
      </c>
      <c r="H211">
        <v>36.384998320000001</v>
      </c>
      <c r="J211" s="2">
        <f>TREND(Calibration!$A$2:$A$4,Calibration!$B$2:$B$4,C211)</f>
        <v>311.14326638941043</v>
      </c>
      <c r="K211" s="2">
        <f>TREND(Calibration!$A$2:$A$4,Calibration!$C$2:$C$4,E211)</f>
        <v>438.30623194809118</v>
      </c>
      <c r="L211" s="2">
        <f>TREND(Calibration!$A$2:$A$4,Calibration!$D$2:$D$4,G211)</f>
        <v>561.71492708790663</v>
      </c>
    </row>
    <row r="212" spans="1:12" x14ac:dyDescent="0.25">
      <c r="A212">
        <v>1050087</v>
      </c>
      <c r="B212">
        <v>15.61900043</v>
      </c>
      <c r="C212">
        <v>0.30287001000000002</v>
      </c>
      <c r="D212">
        <v>39.477001190000003</v>
      </c>
      <c r="E212">
        <v>0.25</v>
      </c>
      <c r="F212">
        <v>37.645000459999999</v>
      </c>
      <c r="G212">
        <v>0.78520000000000001</v>
      </c>
      <c r="H212">
        <v>36.337001800000003</v>
      </c>
      <c r="J212" s="2">
        <f>TREND(Calibration!$A$2:$A$4,Calibration!$B$2:$B$4,C212)</f>
        <v>315.69844621118818</v>
      </c>
      <c r="K212" s="2">
        <f>TREND(Calibration!$A$2:$A$4,Calibration!$C$2:$C$4,E212)</f>
        <v>435.33963693424607</v>
      </c>
      <c r="L212" s="2">
        <f>TREND(Calibration!$A$2:$A$4,Calibration!$D$2:$D$4,G212)</f>
        <v>569.36872960901064</v>
      </c>
    </row>
    <row r="213" spans="1:12" x14ac:dyDescent="0.25">
      <c r="A213">
        <v>1055087</v>
      </c>
      <c r="B213">
        <v>15.475999829999999</v>
      </c>
      <c r="C213">
        <v>0.30362001</v>
      </c>
      <c r="D213">
        <v>39.530998230000002</v>
      </c>
      <c r="E213">
        <v>0.25</v>
      </c>
      <c r="F213">
        <v>37.601001740000001</v>
      </c>
      <c r="G213">
        <v>0.79490000000000005</v>
      </c>
      <c r="H213">
        <v>36.366001130000001</v>
      </c>
      <c r="J213" s="2">
        <f>TREND(Calibration!$A$2:$A$4,Calibration!$B$2:$B$4,C213)</f>
        <v>319.01532472219128</v>
      </c>
      <c r="K213" s="2">
        <f>TREND(Calibration!$A$2:$A$4,Calibration!$C$2:$C$4,E213)</f>
        <v>435.33963693424607</v>
      </c>
      <c r="L213" s="2">
        <f>TREND(Calibration!$A$2:$A$4,Calibration!$D$2:$D$4,G213)</f>
        <v>576.24297816963178</v>
      </c>
    </row>
    <row r="214" spans="1:12" x14ac:dyDescent="0.25">
      <c r="A214">
        <v>1060077</v>
      </c>
      <c r="B214">
        <v>15.33699989</v>
      </c>
      <c r="C214">
        <v>0.30421999</v>
      </c>
      <c r="D214">
        <v>39.495998380000003</v>
      </c>
      <c r="E214">
        <v>0.25005999000000001</v>
      </c>
      <c r="F214">
        <v>37.553001399999999</v>
      </c>
      <c r="G214">
        <v>0.78469997999999996</v>
      </c>
      <c r="H214">
        <v>36.403999329999998</v>
      </c>
      <c r="J214" s="2">
        <f>TREND(Calibration!$A$2:$A$4,Calibration!$B$2:$B$4,C214)</f>
        <v>321.66873908089997</v>
      </c>
      <c r="K214" s="2">
        <f>TREND(Calibration!$A$2:$A$4,Calibration!$C$2:$C$4,E214)</f>
        <v>435.80795628079113</v>
      </c>
      <c r="L214" s="2">
        <f>TREND(Calibration!$A$2:$A$4,Calibration!$D$2:$D$4,G214)</f>
        <v>569.01437272599185</v>
      </c>
    </row>
    <row r="215" spans="1:12" x14ac:dyDescent="0.25">
      <c r="A215">
        <v>1065154</v>
      </c>
      <c r="B215">
        <v>15.32699966</v>
      </c>
      <c r="C215">
        <v>0.30648999999999998</v>
      </c>
      <c r="D215">
        <v>39.490001679999999</v>
      </c>
      <c r="E215">
        <v>0.25</v>
      </c>
      <c r="F215">
        <v>37.612998959999999</v>
      </c>
      <c r="G215">
        <v>0.79059999999999997</v>
      </c>
      <c r="H215">
        <v>36.340999600000004</v>
      </c>
      <c r="J215" s="2">
        <f>TREND(Calibration!$A$2:$A$4,Calibration!$B$2:$B$4,C215)</f>
        <v>331.70786893258287</v>
      </c>
      <c r="K215" s="2">
        <f>TREND(Calibration!$A$2:$A$4,Calibration!$C$2:$C$4,E215)</f>
        <v>435.33963693424607</v>
      </c>
      <c r="L215" s="2">
        <f>TREND(Calibration!$A$2:$A$4,Calibration!$D$2:$D$4,G215)</f>
        <v>573.19563086956259</v>
      </c>
    </row>
    <row r="216" spans="1:12" x14ac:dyDescent="0.25">
      <c r="A216">
        <v>1070077</v>
      </c>
      <c r="B216">
        <v>15.272000309999999</v>
      </c>
      <c r="C216">
        <v>0.30772999000000001</v>
      </c>
      <c r="D216">
        <v>39.483001710000003</v>
      </c>
      <c r="E216">
        <v>0.25</v>
      </c>
      <c r="F216">
        <v>37.597000119999997</v>
      </c>
      <c r="G216">
        <v>0.79329996999999997</v>
      </c>
      <c r="H216">
        <v>36.423000340000002</v>
      </c>
      <c r="J216" s="2">
        <f>TREND(Calibration!$A$2:$A$4,Calibration!$B$2:$B$4,C216)</f>
        <v>337.19173051239454</v>
      </c>
      <c r="K216" s="2">
        <f>TREND(Calibration!$A$2:$A$4,Calibration!$C$2:$C$4,E216)</f>
        <v>435.33963693424607</v>
      </c>
      <c r="L216" s="2">
        <f>TREND(Calibration!$A$2:$A$4,Calibration!$D$2:$D$4,G216)</f>
        <v>575.109060239276</v>
      </c>
    </row>
    <row r="217" spans="1:12" x14ac:dyDescent="0.25">
      <c r="A217">
        <v>1075077</v>
      </c>
      <c r="B217">
        <v>15.411000250000001</v>
      </c>
      <c r="C217">
        <v>0.30972999000000001</v>
      </c>
      <c r="D217">
        <v>39.493000029999997</v>
      </c>
      <c r="E217">
        <v>0.25</v>
      </c>
      <c r="F217">
        <v>37.619998930000001</v>
      </c>
      <c r="G217">
        <v>0.79390000999999999</v>
      </c>
      <c r="H217">
        <v>36.409999849999998</v>
      </c>
      <c r="J217" s="2">
        <f>TREND(Calibration!$A$2:$A$4,Calibration!$B$2:$B$4,C217)</f>
        <v>346.03673987506954</v>
      </c>
      <c r="K217" s="2">
        <f>TREND(Calibration!$A$2:$A$4,Calibration!$C$2:$C$4,E217)</f>
        <v>435.33963693424607</v>
      </c>
      <c r="L217" s="2">
        <f>TREND(Calibration!$A$2:$A$4,Calibration!$D$2:$D$4,G217)</f>
        <v>575.53429983786521</v>
      </c>
    </row>
    <row r="218" spans="1:12" x14ac:dyDescent="0.25">
      <c r="A218">
        <v>1080078</v>
      </c>
      <c r="B218">
        <v>15.4659996</v>
      </c>
      <c r="C218">
        <v>0.30275999999999997</v>
      </c>
      <c r="D218">
        <v>39.4679985</v>
      </c>
      <c r="E218">
        <v>0.25</v>
      </c>
      <c r="F218">
        <v>37.634998320000001</v>
      </c>
      <c r="G218">
        <v>0.7863</v>
      </c>
      <c r="H218">
        <v>36.4640007</v>
      </c>
      <c r="J218" s="2">
        <f>TREND(Calibration!$A$2:$A$4,Calibration!$B$2:$B$4,C218)</f>
        <v>315.21192647119415</v>
      </c>
      <c r="K218" s="2">
        <f>TREND(Calibration!$A$2:$A$4,Calibration!$C$2:$C$4,E218)</f>
        <v>435.33963693424607</v>
      </c>
      <c r="L218" s="2">
        <f>TREND(Calibration!$A$2:$A$4,Calibration!$D$2:$D$4,G218)</f>
        <v>570.1482835694934</v>
      </c>
    </row>
    <row r="219" spans="1:12" x14ac:dyDescent="0.25">
      <c r="A219">
        <v>1085077</v>
      </c>
      <c r="B219">
        <v>15.463000299999999</v>
      </c>
      <c r="C219">
        <v>0.31286999999999998</v>
      </c>
      <c r="D219">
        <v>39.436000819999997</v>
      </c>
      <c r="E219">
        <v>0.25</v>
      </c>
      <c r="F219">
        <v>37.638999939999998</v>
      </c>
      <c r="G219">
        <v>0.79220003000000005</v>
      </c>
      <c r="H219">
        <v>36.4070015</v>
      </c>
      <c r="J219" s="2">
        <f>TREND(Calibration!$A$2:$A$4,Calibration!$B$2:$B$4,C219)</f>
        <v>359.92344879951588</v>
      </c>
      <c r="K219" s="2">
        <f>TREND(Calibration!$A$2:$A$4,Calibration!$C$2:$C$4,E219)</f>
        <v>435.33963693424607</v>
      </c>
      <c r="L219" s="2">
        <f>TREND(Calibration!$A$2:$A$4,Calibration!$D$2:$D$4,G219)</f>
        <v>574.32954879991837</v>
      </c>
    </row>
    <row r="220" spans="1:12" x14ac:dyDescent="0.25">
      <c r="A220">
        <v>1090078</v>
      </c>
      <c r="B220">
        <v>15.446999549999999</v>
      </c>
      <c r="C220">
        <v>0.30480998999999998</v>
      </c>
      <c r="D220">
        <v>39.4679985</v>
      </c>
      <c r="E220">
        <v>0.25</v>
      </c>
      <c r="F220">
        <v>37.631999970000003</v>
      </c>
      <c r="G220">
        <v>0.79170001000000001</v>
      </c>
      <c r="H220">
        <v>36.429000850000001</v>
      </c>
      <c r="J220" s="2">
        <f>TREND(Calibration!$A$2:$A$4,Calibration!$B$2:$B$4,C220)</f>
        <v>324.27801684288897</v>
      </c>
      <c r="K220" s="2">
        <f>TREND(Calibration!$A$2:$A$4,Calibration!$C$2:$C$4,E220)</f>
        <v>435.33963693424607</v>
      </c>
      <c r="L220" s="2">
        <f>TREND(Calibration!$A$2:$A$4,Calibration!$D$2:$D$4,G220)</f>
        <v>573.97519191689958</v>
      </c>
    </row>
    <row r="221" spans="1:12" x14ac:dyDescent="0.25">
      <c r="A221">
        <v>1095077</v>
      </c>
      <c r="B221">
        <v>15.38899994</v>
      </c>
      <c r="C221">
        <v>0.30465001000000003</v>
      </c>
      <c r="D221">
        <v>39.442001339999997</v>
      </c>
      <c r="E221">
        <v>0.25005999000000001</v>
      </c>
      <c r="F221">
        <v>37.651000979999999</v>
      </c>
      <c r="G221">
        <v>0.79390000999999999</v>
      </c>
      <c r="H221">
        <v>36.409999849999998</v>
      </c>
      <c r="J221" s="2">
        <f>TREND(Calibration!$A$2:$A$4,Calibration!$B$2:$B$4,C221)</f>
        <v>323.57050454396904</v>
      </c>
      <c r="K221" s="2">
        <f>TREND(Calibration!$A$2:$A$4,Calibration!$C$2:$C$4,E221)</f>
        <v>435.80795628079113</v>
      </c>
      <c r="L221" s="2">
        <f>TREND(Calibration!$A$2:$A$4,Calibration!$D$2:$D$4,G221)</f>
        <v>575.53429983786521</v>
      </c>
    </row>
    <row r="222" spans="1:12" x14ac:dyDescent="0.25">
      <c r="A222">
        <v>1100077</v>
      </c>
      <c r="B222">
        <v>15.35900021</v>
      </c>
      <c r="C222">
        <v>0.30221998999999999</v>
      </c>
      <c r="D222">
        <v>39.432998660000003</v>
      </c>
      <c r="E222">
        <v>0.25</v>
      </c>
      <c r="F222">
        <v>37.634998320000001</v>
      </c>
      <c r="G222">
        <v>0.79439998000000001</v>
      </c>
      <c r="H222">
        <v>36.442001339999997</v>
      </c>
      <c r="J222" s="2">
        <f>TREND(Calibration!$A$2:$A$4,Calibration!$B$2:$B$4,C222)</f>
        <v>312.8237297182252</v>
      </c>
      <c r="K222" s="2">
        <f>TREND(Calibration!$A$2:$A$4,Calibration!$C$2:$C$4,E222)</f>
        <v>435.33963693424607</v>
      </c>
      <c r="L222" s="2">
        <f>TREND(Calibration!$A$2:$A$4,Calibration!$D$2:$D$4,G222)</f>
        <v>575.8886212866131</v>
      </c>
    </row>
    <row r="223" spans="1:12" x14ac:dyDescent="0.25">
      <c r="A223">
        <v>1105113</v>
      </c>
      <c r="B223">
        <v>15.36600018</v>
      </c>
      <c r="C223">
        <v>0.30421999</v>
      </c>
      <c r="D223">
        <v>39.4640007</v>
      </c>
      <c r="E223">
        <v>0.25</v>
      </c>
      <c r="F223">
        <v>37.571998600000001</v>
      </c>
      <c r="G223">
        <v>0.78039997999999999</v>
      </c>
      <c r="H223">
        <v>36.375</v>
      </c>
      <c r="J223" s="2">
        <f>TREND(Calibration!$A$2:$A$4,Calibration!$B$2:$B$4,C223)</f>
        <v>321.66873908089997</v>
      </c>
      <c r="K223" s="2">
        <f>TREND(Calibration!$A$2:$A$4,Calibration!$C$2:$C$4,E223)</f>
        <v>435.33963693424607</v>
      </c>
      <c r="L223" s="2">
        <f>TREND(Calibration!$A$2:$A$4,Calibration!$D$2:$D$4,G223)</f>
        <v>565.96702542592266</v>
      </c>
    </row>
    <row r="224" spans="1:12" x14ac:dyDescent="0.25">
      <c r="A224">
        <v>1110078</v>
      </c>
      <c r="B224">
        <v>15.43000031</v>
      </c>
      <c r="C224">
        <v>0.30395000999999999</v>
      </c>
      <c r="D224">
        <v>39.47000122</v>
      </c>
      <c r="E224">
        <v>0.24995001</v>
      </c>
      <c r="F224">
        <v>37.620998380000003</v>
      </c>
      <c r="G224">
        <v>0.79009998000000004</v>
      </c>
      <c r="H224">
        <v>36.40499878</v>
      </c>
      <c r="J224" s="2">
        <f>TREND(Calibration!$A$2:$A$4,Calibration!$B$2:$B$4,C224)</f>
        <v>320.47475126703262</v>
      </c>
      <c r="K224" s="2">
        <f>TREND(Calibration!$A$2:$A$4,Calibration!$C$2:$C$4,E224)</f>
        <v>434.94938382316445</v>
      </c>
      <c r="L224" s="2">
        <f>TREND(Calibration!$A$2:$A$4,Calibration!$D$2:$D$4,G224)</f>
        <v>572.84127398654391</v>
      </c>
    </row>
    <row r="225" spans="1:12" x14ac:dyDescent="0.25">
      <c r="A225">
        <v>1115078</v>
      </c>
      <c r="B225">
        <v>15.43700027</v>
      </c>
      <c r="C225">
        <v>0.30724998999999997</v>
      </c>
      <c r="D225">
        <v>39.431999210000001</v>
      </c>
      <c r="E225">
        <v>0.25005999000000001</v>
      </c>
      <c r="F225">
        <v>37.63999939</v>
      </c>
      <c r="G225">
        <v>0.78680002999999998</v>
      </c>
      <c r="H225">
        <v>36.409000399999996</v>
      </c>
      <c r="J225" s="2">
        <f>TREND(Calibration!$A$2:$A$4,Calibration!$B$2:$B$4,C225)</f>
        <v>335.0689282653525</v>
      </c>
      <c r="K225" s="2">
        <f>TREND(Calibration!$A$2:$A$4,Calibration!$C$2:$C$4,E225)</f>
        <v>435.80795628079113</v>
      </c>
      <c r="L225" s="2">
        <f>TREND(Calibration!$A$2:$A$4,Calibration!$D$2:$D$4,G225)</f>
        <v>570.50264753936631</v>
      </c>
    </row>
    <row r="226" spans="1:12" x14ac:dyDescent="0.25">
      <c r="A226">
        <v>1120079</v>
      </c>
      <c r="B226">
        <v>15.39500046</v>
      </c>
      <c r="C226">
        <v>0.30741000000000002</v>
      </c>
      <c r="D226">
        <v>39.458000179999999</v>
      </c>
      <c r="E226">
        <v>0.25005999000000001</v>
      </c>
      <c r="F226">
        <v>37.634998320000001</v>
      </c>
      <c r="G226">
        <v>0.79009998000000004</v>
      </c>
      <c r="H226">
        <v>36.448001859999998</v>
      </c>
      <c r="J226" s="2">
        <f>TREND(Calibration!$A$2:$A$4,Calibration!$B$2:$B$4,C226)</f>
        <v>335.77657323941344</v>
      </c>
      <c r="K226" s="2">
        <f>TREND(Calibration!$A$2:$A$4,Calibration!$C$2:$C$4,E226)</f>
        <v>435.80795628079113</v>
      </c>
      <c r="L226" s="2">
        <f>TREND(Calibration!$A$2:$A$4,Calibration!$D$2:$D$4,G226)</f>
        <v>572.84127398654391</v>
      </c>
    </row>
    <row r="227" spans="1:12" x14ac:dyDescent="0.25">
      <c r="A227">
        <v>1125077</v>
      </c>
      <c r="B227">
        <v>15.350000380000001</v>
      </c>
      <c r="C227">
        <v>0.30680998999999998</v>
      </c>
      <c r="D227">
        <v>39.477001190000003</v>
      </c>
      <c r="E227">
        <v>0.25011</v>
      </c>
      <c r="F227">
        <v>37.625999450000002</v>
      </c>
      <c r="G227">
        <v>0.79439998000000001</v>
      </c>
      <c r="H227">
        <v>36.390998840000002</v>
      </c>
      <c r="J227" s="2">
        <f>TREND(Calibration!$A$2:$A$4,Calibration!$B$2:$B$4,C227)</f>
        <v>333.12302620556397</v>
      </c>
      <c r="K227" s="2">
        <f>TREND(Calibration!$A$2:$A$4,Calibration!$C$2:$C$4,E227)</f>
        <v>436.19836552434367</v>
      </c>
      <c r="L227" s="2">
        <f>TREND(Calibration!$A$2:$A$4,Calibration!$D$2:$D$4,G227)</f>
        <v>575.8886212866131</v>
      </c>
    </row>
    <row r="228" spans="1:12" x14ac:dyDescent="0.25">
      <c r="A228">
        <v>1130086</v>
      </c>
      <c r="B228">
        <v>15.29800034</v>
      </c>
      <c r="C228">
        <v>0.30746001000000001</v>
      </c>
      <c r="D228">
        <v>39.44900131</v>
      </c>
      <c r="E228">
        <v>0.25005999000000001</v>
      </c>
      <c r="F228">
        <v>37.555999759999999</v>
      </c>
      <c r="G228">
        <v>0.78090000000000004</v>
      </c>
      <c r="H228">
        <v>36.390998840000002</v>
      </c>
      <c r="J228" s="2">
        <f>TREND(Calibration!$A$2:$A$4,Calibration!$B$2:$B$4,C228)</f>
        <v>335.99774269852719</v>
      </c>
      <c r="K228" s="2">
        <f>TREND(Calibration!$A$2:$A$4,Calibration!$C$2:$C$4,E228)</f>
        <v>435.80795628079113</v>
      </c>
      <c r="L228" s="2">
        <f>TREND(Calibration!$A$2:$A$4,Calibration!$D$2:$D$4,G228)</f>
        <v>566.32138230894145</v>
      </c>
    </row>
    <row r="229" spans="1:12" x14ac:dyDescent="0.25">
      <c r="A229">
        <v>1135118</v>
      </c>
      <c r="B229">
        <v>15.31700039</v>
      </c>
      <c r="C229">
        <v>0.30519000000000002</v>
      </c>
      <c r="D229">
        <v>39.460998539999999</v>
      </c>
      <c r="E229">
        <v>0.25005999000000001</v>
      </c>
      <c r="F229">
        <v>37.588001249999998</v>
      </c>
      <c r="G229">
        <v>0.79059999999999997</v>
      </c>
      <c r="H229">
        <v>36.340999600000004</v>
      </c>
      <c r="J229" s="2">
        <f>TREND(Calibration!$A$2:$A$4,Calibration!$B$2:$B$4,C229)</f>
        <v>325.95861284684429</v>
      </c>
      <c r="K229" s="2">
        <f>TREND(Calibration!$A$2:$A$4,Calibration!$C$2:$C$4,E229)</f>
        <v>435.80795628079113</v>
      </c>
      <c r="L229" s="2">
        <f>TREND(Calibration!$A$2:$A$4,Calibration!$D$2:$D$4,G229)</f>
        <v>573.19563086956259</v>
      </c>
    </row>
    <row r="230" spans="1:12" x14ac:dyDescent="0.25">
      <c r="A230">
        <v>1140078</v>
      </c>
      <c r="B230">
        <v>15.34599972</v>
      </c>
      <c r="C230">
        <v>0.30864998999999999</v>
      </c>
      <c r="D230">
        <v>39.409999849999998</v>
      </c>
      <c r="E230">
        <v>0.25011</v>
      </c>
      <c r="F230">
        <v>37.625999450000002</v>
      </c>
      <c r="G230">
        <v>0.79710000999999997</v>
      </c>
      <c r="H230">
        <v>36.366001130000001</v>
      </c>
      <c r="J230" s="2">
        <f>TREND(Calibration!$A$2:$A$4,Calibration!$B$2:$B$4,C230)</f>
        <v>341.26043481922511</v>
      </c>
      <c r="K230" s="2">
        <f>TREND(Calibration!$A$2:$A$4,Calibration!$C$2:$C$4,E230)</f>
        <v>436.19836552434367</v>
      </c>
      <c r="L230" s="2">
        <f>TREND(Calibration!$A$2:$A$4,Calibration!$D$2:$D$4,G230)</f>
        <v>577.80209317745164</v>
      </c>
    </row>
    <row r="231" spans="1:12" x14ac:dyDescent="0.25">
      <c r="A231">
        <v>1145178</v>
      </c>
      <c r="B231">
        <v>15.29800034</v>
      </c>
      <c r="C231">
        <v>0.30708000000000002</v>
      </c>
      <c r="D231">
        <v>39.4679985</v>
      </c>
      <c r="E231">
        <v>0.25005999000000001</v>
      </c>
      <c r="F231">
        <v>37.562999730000001</v>
      </c>
      <c r="G231">
        <v>0.79119998000000002</v>
      </c>
      <c r="H231">
        <v>36.331001280000002</v>
      </c>
      <c r="J231" s="2">
        <f>TREND(Calibration!$A$2:$A$4,Calibration!$B$2:$B$4,C231)</f>
        <v>334.3171466945721</v>
      </c>
      <c r="K231" s="2">
        <f>TREND(Calibration!$A$2:$A$4,Calibration!$C$2:$C$4,E231)</f>
        <v>435.80795628079113</v>
      </c>
      <c r="L231" s="2">
        <f>TREND(Calibration!$A$2:$A$4,Calibration!$D$2:$D$4,G231)</f>
        <v>573.62082794702667</v>
      </c>
    </row>
    <row r="232" spans="1:12" x14ac:dyDescent="0.25">
      <c r="A232">
        <v>1150150</v>
      </c>
      <c r="B232">
        <v>15.29399967</v>
      </c>
      <c r="C232">
        <v>0.30643999999999999</v>
      </c>
      <c r="D232">
        <v>39.44900131</v>
      </c>
      <c r="E232">
        <v>0.25011</v>
      </c>
      <c r="F232">
        <v>37.590999600000004</v>
      </c>
      <c r="G232">
        <v>0.79390000999999999</v>
      </c>
      <c r="H232">
        <v>36.384998320000001</v>
      </c>
      <c r="J232" s="2">
        <f>TREND(Calibration!$A$2:$A$4,Calibration!$B$2:$B$4,C232)</f>
        <v>331.48674369851597</v>
      </c>
      <c r="K232" s="2">
        <f>TREND(Calibration!$A$2:$A$4,Calibration!$C$2:$C$4,E232)</f>
        <v>436.19836552434367</v>
      </c>
      <c r="L232" s="2">
        <f>TREND(Calibration!$A$2:$A$4,Calibration!$D$2:$D$4,G232)</f>
        <v>575.53429983786521</v>
      </c>
    </row>
    <row r="233" spans="1:12" x14ac:dyDescent="0.25">
      <c r="A233">
        <v>1155188</v>
      </c>
      <c r="B233">
        <v>15.397999759999999</v>
      </c>
      <c r="C233">
        <v>0.30281001000000002</v>
      </c>
      <c r="D233">
        <v>39.436000819999997</v>
      </c>
      <c r="E233">
        <v>0.25</v>
      </c>
      <c r="F233">
        <v>37.61000061</v>
      </c>
      <c r="G233">
        <v>0.79979997999999997</v>
      </c>
      <c r="H233">
        <v>36.401000979999999</v>
      </c>
      <c r="J233" s="2">
        <f>TREND(Calibration!$A$2:$A$4,Calibration!$B$2:$B$4,C233)</f>
        <v>315.4330959303079</v>
      </c>
      <c r="K233" s="2">
        <f>TREND(Calibration!$A$2:$A$4,Calibration!$C$2:$C$4,E233)</f>
        <v>435.33963693424607</v>
      </c>
      <c r="L233" s="2">
        <f>TREND(Calibration!$A$2:$A$4,Calibration!$D$2:$D$4,G233)</f>
        <v>579.71552254716505</v>
      </c>
    </row>
    <row r="234" spans="1:12" x14ac:dyDescent="0.25">
      <c r="A234">
        <v>1160080</v>
      </c>
      <c r="B234">
        <v>15.51799965</v>
      </c>
      <c r="C234">
        <v>0.30357000000000001</v>
      </c>
      <c r="D234">
        <v>39.458000179999999</v>
      </c>
      <c r="E234">
        <v>0.25038000999999999</v>
      </c>
      <c r="F234">
        <v>37.619998930000001</v>
      </c>
      <c r="G234">
        <v>0.79170001000000001</v>
      </c>
      <c r="H234">
        <v>36.379001619999997</v>
      </c>
      <c r="J234" s="2">
        <f>TREND(Calibration!$A$2:$A$4,Calibration!$B$2:$B$4,C234)</f>
        <v>318.79415526307753</v>
      </c>
      <c r="K234" s="2">
        <f>TREND(Calibration!$A$2:$A$4,Calibration!$C$2:$C$4,E234)</f>
        <v>438.30623194809118</v>
      </c>
      <c r="L234" s="2">
        <f>TREND(Calibration!$A$2:$A$4,Calibration!$D$2:$D$4,G234)</f>
        <v>573.97519191689958</v>
      </c>
    </row>
    <row r="235" spans="1:12" x14ac:dyDescent="0.25">
      <c r="A235">
        <v>1165079</v>
      </c>
      <c r="B235">
        <v>15.54800034</v>
      </c>
      <c r="C235">
        <v>0.30654000999999997</v>
      </c>
      <c r="D235">
        <v>39.442001339999997</v>
      </c>
      <c r="E235">
        <v>0.25038000999999999</v>
      </c>
      <c r="F235">
        <v>37.629001619999997</v>
      </c>
      <c r="G235">
        <v>0.79280001</v>
      </c>
      <c r="H235">
        <v>36.347000119999997</v>
      </c>
      <c r="J235" s="2">
        <f>TREND(Calibration!$A$2:$A$4,Calibration!$B$2:$B$4,C235)</f>
        <v>331.92903839169662</v>
      </c>
      <c r="K235" s="2">
        <f>TREND(Calibration!$A$2:$A$4,Calibration!$C$2:$C$4,E235)</f>
        <v>438.30623194809118</v>
      </c>
      <c r="L235" s="2">
        <f>TREND(Calibration!$A$2:$A$4,Calibration!$D$2:$D$4,G235)</f>
        <v>574.75474587738245</v>
      </c>
    </row>
    <row r="236" spans="1:12" x14ac:dyDescent="0.25">
      <c r="A236">
        <v>1170078</v>
      </c>
      <c r="B236">
        <v>15.444000239999999</v>
      </c>
      <c r="C236">
        <v>0.30410999</v>
      </c>
      <c r="D236">
        <v>39.45500183</v>
      </c>
      <c r="E236">
        <v>0.25</v>
      </c>
      <c r="F236">
        <v>37.555999759999999</v>
      </c>
      <c r="G236">
        <v>0.78250003000000001</v>
      </c>
      <c r="H236">
        <v>36.347000119999997</v>
      </c>
      <c r="J236" s="2">
        <f>TREND(Calibration!$A$2:$A$4,Calibration!$B$2:$B$4,C236)</f>
        <v>321.18226356595301</v>
      </c>
      <c r="K236" s="2">
        <f>TREND(Calibration!$A$2:$A$4,Calibration!$C$2:$C$4,E236)</f>
        <v>435.33963693424607</v>
      </c>
      <c r="L236" s="2">
        <f>TREND(Calibration!$A$2:$A$4,Calibration!$D$2:$D$4,G236)</f>
        <v>567.45530023929723</v>
      </c>
    </row>
    <row r="237" spans="1:12" x14ac:dyDescent="0.25">
      <c r="A237">
        <v>1175082</v>
      </c>
      <c r="B237">
        <v>15.39500046</v>
      </c>
      <c r="C237">
        <v>0.30579001</v>
      </c>
      <c r="D237">
        <v>39.436000819999997</v>
      </c>
      <c r="E237">
        <v>0.25033</v>
      </c>
      <c r="F237">
        <v>37.612998959999999</v>
      </c>
      <c r="G237">
        <v>0.79280001</v>
      </c>
      <c r="H237">
        <v>36.397998809999997</v>
      </c>
      <c r="J237" s="2">
        <f>TREND(Calibration!$A$2:$A$4,Calibration!$B$2:$B$4,C237)</f>
        <v>328.61215988069353</v>
      </c>
      <c r="K237" s="2">
        <f>TREND(Calibration!$A$2:$A$4,Calibration!$C$2:$C$4,E237)</f>
        <v>437.91582270453864</v>
      </c>
      <c r="L237" s="2">
        <f>TREND(Calibration!$A$2:$A$4,Calibration!$D$2:$D$4,G237)</f>
        <v>574.75474587738245</v>
      </c>
    </row>
    <row r="238" spans="1:12" x14ac:dyDescent="0.25">
      <c r="A238">
        <v>1180078</v>
      </c>
      <c r="B238">
        <v>15.42399979</v>
      </c>
      <c r="C238">
        <v>0.30972999000000001</v>
      </c>
      <c r="D238">
        <v>39.395000459999999</v>
      </c>
      <c r="E238">
        <v>0.25027000999999999</v>
      </c>
      <c r="F238">
        <v>37.6609993</v>
      </c>
      <c r="G238">
        <v>0.80409998000000005</v>
      </c>
      <c r="H238">
        <v>36.388000490000003</v>
      </c>
      <c r="J238" s="2">
        <f>TREND(Calibration!$A$2:$A$4,Calibration!$B$2:$B$4,C238)</f>
        <v>346.03673987506954</v>
      </c>
      <c r="K238" s="2">
        <f>TREND(Calibration!$A$2:$A$4,Calibration!$C$2:$C$4,E238)</f>
        <v>437.44750335799358</v>
      </c>
      <c r="L238" s="2">
        <f>TREND(Calibration!$A$2:$A$4,Calibration!$D$2:$D$4,G238)</f>
        <v>582.76286984723424</v>
      </c>
    </row>
    <row r="239" spans="1:12" x14ac:dyDescent="0.25">
      <c r="A239">
        <v>1185077</v>
      </c>
      <c r="B239">
        <v>15.45300007</v>
      </c>
      <c r="C239">
        <v>0.30713998999999997</v>
      </c>
      <c r="D239">
        <v>39.414001460000001</v>
      </c>
      <c r="E239">
        <v>0.25038000999999999</v>
      </c>
      <c r="F239">
        <v>37.623001100000003</v>
      </c>
      <c r="G239">
        <v>0.80089997999999996</v>
      </c>
      <c r="H239">
        <v>36.362998959999999</v>
      </c>
      <c r="J239" s="2">
        <f>TREND(Calibration!$A$2:$A$4,Calibration!$B$2:$B$4,C239)</f>
        <v>334.58245275040531</v>
      </c>
      <c r="K239" s="2">
        <f>TREND(Calibration!$A$2:$A$4,Calibration!$C$2:$C$4,E239)</f>
        <v>438.30623194809118</v>
      </c>
      <c r="L239" s="2">
        <f>TREND(Calibration!$A$2:$A$4,Calibration!$D$2:$D$4,G239)</f>
        <v>580.49507650764781</v>
      </c>
    </row>
    <row r="240" spans="1:12" x14ac:dyDescent="0.25">
      <c r="A240">
        <v>1190077</v>
      </c>
      <c r="B240">
        <v>15.460000040000001</v>
      </c>
      <c r="C240">
        <v>0.30465001000000003</v>
      </c>
      <c r="D240">
        <v>39.432998660000003</v>
      </c>
      <c r="E240">
        <v>0.25005999000000001</v>
      </c>
      <c r="F240">
        <v>37.619998930000001</v>
      </c>
      <c r="G240">
        <v>0.79820000999999996</v>
      </c>
      <c r="H240">
        <v>36.372001650000001</v>
      </c>
      <c r="J240" s="2">
        <f>TREND(Calibration!$A$2:$A$4,Calibration!$B$2:$B$4,C240)</f>
        <v>323.57050454396904</v>
      </c>
      <c r="K240" s="2">
        <f>TREND(Calibration!$A$2:$A$4,Calibration!$C$2:$C$4,E240)</f>
        <v>435.80795628079113</v>
      </c>
      <c r="L240" s="2">
        <f>TREND(Calibration!$A$2:$A$4,Calibration!$D$2:$D$4,G240)</f>
        <v>578.5816471379344</v>
      </c>
    </row>
    <row r="241" spans="1:12" x14ac:dyDescent="0.25">
      <c r="A241">
        <v>1195159</v>
      </c>
      <c r="B241">
        <v>15.414999959999999</v>
      </c>
      <c r="C241">
        <v>0.30643999999999999</v>
      </c>
      <c r="D241">
        <v>39.471000670000002</v>
      </c>
      <c r="E241">
        <v>0.25</v>
      </c>
      <c r="F241">
        <v>37.54700089</v>
      </c>
      <c r="G241">
        <v>0.78140001999999997</v>
      </c>
      <c r="H241">
        <v>36.308998109999997</v>
      </c>
      <c r="J241" s="2">
        <f>TREND(Calibration!$A$2:$A$4,Calibration!$B$2:$B$4,C241)</f>
        <v>331.48674369851597</v>
      </c>
      <c r="K241" s="2">
        <f>TREND(Calibration!$A$2:$A$4,Calibration!$C$2:$C$4,E241)</f>
        <v>435.33963693424607</v>
      </c>
      <c r="L241" s="2">
        <f>TREND(Calibration!$A$2:$A$4,Calibration!$D$2:$D$4,G241)</f>
        <v>566.67573919196013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14.963999749999999</v>
      </c>
      <c r="C2">
        <v>0.31080999999999998</v>
      </c>
      <c r="D2">
        <v>39.763000490000003</v>
      </c>
      <c r="E2">
        <v>0.25233000999999999</v>
      </c>
      <c r="F2">
        <v>37.832000729999997</v>
      </c>
      <c r="G2">
        <v>0.79390000999999999</v>
      </c>
      <c r="H2">
        <v>36.590999600000004</v>
      </c>
      <c r="J2" s="2">
        <f>TREND(Calibration!$A$2:$A$4,Calibration!$B$2:$B$4,C2)</f>
        <v>350.8130891559606</v>
      </c>
      <c r="K2" s="2">
        <f>TREND(Calibration!$A$2:$A$4,Calibration!$C$2:$C$4,E2)</f>
        <v>453.52914786345627</v>
      </c>
      <c r="L2" s="2">
        <f>TREND(Calibration!$A$2:$A$4,Calibration!$D$2:$D$4,G2)</f>
        <v>575.53429983786521</v>
      </c>
    </row>
    <row r="3" spans="1:12" x14ac:dyDescent="0.25">
      <c r="A3">
        <v>5126</v>
      </c>
      <c r="B3">
        <v>15.03800011</v>
      </c>
      <c r="C3">
        <v>0.30648999999999998</v>
      </c>
      <c r="D3">
        <v>39.7820015</v>
      </c>
      <c r="E3">
        <v>0.25271000999999998</v>
      </c>
      <c r="F3">
        <v>37.791000369999999</v>
      </c>
      <c r="G3">
        <v>0.79170001000000001</v>
      </c>
      <c r="H3">
        <v>36.651000979999999</v>
      </c>
      <c r="J3" s="2">
        <f>TREND(Calibration!$A$2:$A$4,Calibration!$B$2:$B$4,C3)</f>
        <v>331.70786893258287</v>
      </c>
      <c r="K3" s="2">
        <f>TREND(Calibration!$A$2:$A$4,Calibration!$C$2:$C$4,E3)</f>
        <v>456.49566481106604</v>
      </c>
      <c r="L3" s="2">
        <f>TREND(Calibration!$A$2:$A$4,Calibration!$D$2:$D$4,G3)</f>
        <v>573.97519191689958</v>
      </c>
    </row>
    <row r="4" spans="1:12" x14ac:dyDescent="0.25">
      <c r="A4">
        <v>10005</v>
      </c>
      <c r="B4">
        <v>15.01200008</v>
      </c>
      <c r="C4">
        <v>0.30546001</v>
      </c>
      <c r="D4">
        <v>39.787998199999997</v>
      </c>
      <c r="E4">
        <v>0.25271000999999998</v>
      </c>
      <c r="F4">
        <v>37.819000240000001</v>
      </c>
      <c r="G4">
        <v>0.79439998000000001</v>
      </c>
      <c r="H4">
        <v>36.57799911</v>
      </c>
      <c r="J4" s="2">
        <f>TREND(Calibration!$A$2:$A$4,Calibration!$B$2:$B$4,C4)</f>
        <v>327.15273333585219</v>
      </c>
      <c r="K4" s="2">
        <f>TREND(Calibration!$A$2:$A$4,Calibration!$C$2:$C$4,E4)</f>
        <v>456.49566481106604</v>
      </c>
      <c r="L4" s="2">
        <f>TREND(Calibration!$A$2:$A$4,Calibration!$D$2:$D$4,G4)</f>
        <v>575.8886212866131</v>
      </c>
    </row>
    <row r="5" spans="1:12" x14ac:dyDescent="0.25">
      <c r="A5">
        <v>15012</v>
      </c>
      <c r="B5">
        <v>14.87300014</v>
      </c>
      <c r="C5">
        <v>0.30761999000000001</v>
      </c>
      <c r="D5">
        <v>39.832000729999997</v>
      </c>
      <c r="E5">
        <v>0.25227000999999999</v>
      </c>
      <c r="F5">
        <v>37.775001529999997</v>
      </c>
      <c r="G5">
        <v>0.78740001000000004</v>
      </c>
      <c r="H5">
        <v>36.549999239999998</v>
      </c>
      <c r="J5" s="2">
        <f>TREND(Calibration!$A$2:$A$4,Calibration!$B$2:$B$4,C5)</f>
        <v>336.70525499744758</v>
      </c>
      <c r="K5" s="2">
        <f>TREND(Calibration!$A$2:$A$4,Calibration!$C$2:$C$4,E5)</f>
        <v>453.06075045067587</v>
      </c>
      <c r="L5" s="2">
        <f>TREND(Calibration!$A$2:$A$4,Calibration!$D$2:$D$4,G5)</f>
        <v>570.9278446168305</v>
      </c>
    </row>
    <row r="6" spans="1:12" x14ac:dyDescent="0.25">
      <c r="A6">
        <v>20006</v>
      </c>
      <c r="B6">
        <v>14.81099987</v>
      </c>
      <c r="C6">
        <v>0.30903000000000003</v>
      </c>
      <c r="D6">
        <v>39.756000520000001</v>
      </c>
      <c r="E6">
        <v>0.25233000999999999</v>
      </c>
      <c r="F6">
        <v>37.806999210000001</v>
      </c>
      <c r="G6">
        <v>0.79009998000000004</v>
      </c>
      <c r="H6">
        <v>36.651000979999999</v>
      </c>
      <c r="J6" s="2">
        <f>TREND(Calibration!$A$2:$A$4,Calibration!$B$2:$B$4,C6)</f>
        <v>342.9410308231802</v>
      </c>
      <c r="K6" s="2">
        <f>TREND(Calibration!$A$2:$A$4,Calibration!$C$2:$C$4,E6)</f>
        <v>453.52914786345627</v>
      </c>
      <c r="L6" s="2">
        <f>TREND(Calibration!$A$2:$A$4,Calibration!$D$2:$D$4,G6)</f>
        <v>572.84127398654391</v>
      </c>
    </row>
    <row r="7" spans="1:12" x14ac:dyDescent="0.25">
      <c r="A7">
        <v>25007</v>
      </c>
      <c r="B7">
        <v>14.85700035</v>
      </c>
      <c r="C7">
        <v>0.30935001000000001</v>
      </c>
      <c r="D7">
        <v>39.793998719999998</v>
      </c>
      <c r="E7">
        <v>0.25233000999999999</v>
      </c>
      <c r="F7">
        <v>37.806999210000001</v>
      </c>
      <c r="G7">
        <v>0.77929996999999995</v>
      </c>
      <c r="H7">
        <v>36.569000240000001</v>
      </c>
      <c r="J7" s="2">
        <f>TREND(Calibration!$A$2:$A$4,Calibration!$B$2:$B$4,C7)</f>
        <v>344.356276546255</v>
      </c>
      <c r="K7" s="2">
        <f>TREND(Calibration!$A$2:$A$4,Calibration!$C$2:$C$4,E7)</f>
        <v>453.52914786345627</v>
      </c>
      <c r="L7" s="2">
        <f>TREND(Calibration!$A$2:$A$4,Calibration!$D$2:$D$4,G7)</f>
        <v>565.18746437858567</v>
      </c>
    </row>
    <row r="8" spans="1:12" x14ac:dyDescent="0.25">
      <c r="A8">
        <v>30014</v>
      </c>
      <c r="B8">
        <v>14.79800034</v>
      </c>
      <c r="C8">
        <v>0.30687001000000003</v>
      </c>
      <c r="D8">
        <v>39.763000490000003</v>
      </c>
      <c r="E8">
        <v>0.25233000999999999</v>
      </c>
      <c r="F8">
        <v>37.762001040000001</v>
      </c>
      <c r="G8">
        <v>0.78410000000000002</v>
      </c>
      <c r="H8">
        <v>36.6609993</v>
      </c>
      <c r="J8" s="2">
        <f>TREND(Calibration!$A$2:$A$4,Calibration!$B$2:$B$4,C8)</f>
        <v>333.38846493653818</v>
      </c>
      <c r="K8" s="2">
        <f>TREND(Calibration!$A$2:$A$4,Calibration!$C$2:$C$4,E8)</f>
        <v>453.52914786345627</v>
      </c>
      <c r="L8" s="2">
        <f>TREND(Calibration!$A$2:$A$4,Calibration!$D$2:$D$4,G8)</f>
        <v>568.58917564852777</v>
      </c>
    </row>
    <row r="9" spans="1:12" x14ac:dyDescent="0.25">
      <c r="A9">
        <v>35007</v>
      </c>
      <c r="B9">
        <v>14.75899982</v>
      </c>
      <c r="C9">
        <v>0.30676001000000003</v>
      </c>
      <c r="D9">
        <v>39.793998719999998</v>
      </c>
      <c r="E9">
        <v>0.25233000999999999</v>
      </c>
      <c r="F9">
        <v>37.777999880000003</v>
      </c>
      <c r="G9">
        <v>0.78310000999999996</v>
      </c>
      <c r="H9">
        <v>36.569000240000001</v>
      </c>
      <c r="J9" s="2">
        <f>TREND(Calibration!$A$2:$A$4,Calibration!$B$2:$B$4,C9)</f>
        <v>332.901989421591</v>
      </c>
      <c r="K9" s="2">
        <f>TREND(Calibration!$A$2:$A$4,Calibration!$C$2:$C$4,E9)</f>
        <v>453.52914786345627</v>
      </c>
      <c r="L9" s="2">
        <f>TREND(Calibration!$A$2:$A$4,Calibration!$D$2:$D$4,G9)</f>
        <v>567.88049731676119</v>
      </c>
    </row>
    <row r="10" spans="1:12" x14ac:dyDescent="0.25">
      <c r="A10">
        <v>40007</v>
      </c>
      <c r="B10">
        <v>14.690999980000001</v>
      </c>
      <c r="C10">
        <v>0.30886998999999998</v>
      </c>
      <c r="D10">
        <v>39.79700089</v>
      </c>
      <c r="E10">
        <v>0.25238000999999999</v>
      </c>
      <c r="F10">
        <v>37.771999360000002</v>
      </c>
      <c r="G10">
        <v>0.78949999999999998</v>
      </c>
      <c r="H10">
        <v>36.558998109999997</v>
      </c>
      <c r="J10" s="2">
        <f>TREND(Calibration!$A$2:$A$4,Calibration!$B$2:$B$4,C10)</f>
        <v>342.23338584911926</v>
      </c>
      <c r="K10" s="2">
        <f>TREND(Calibration!$A$2:$A$4,Calibration!$C$2:$C$4,E10)</f>
        <v>453.91947904077347</v>
      </c>
      <c r="L10" s="2">
        <f>TREND(Calibration!$A$2:$A$4,Calibration!$D$2:$D$4,G10)</f>
        <v>572.41607690907983</v>
      </c>
    </row>
    <row r="11" spans="1:12" x14ac:dyDescent="0.25">
      <c r="A11">
        <v>45007</v>
      </c>
      <c r="B11">
        <v>14.600000380000001</v>
      </c>
      <c r="C11">
        <v>0.30752000000000002</v>
      </c>
      <c r="D11">
        <v>39.804000850000001</v>
      </c>
      <c r="E11">
        <v>0.25233000999999999</v>
      </c>
      <c r="F11">
        <v>37.769001009999997</v>
      </c>
      <c r="G11">
        <v>0.77980000000000005</v>
      </c>
      <c r="H11">
        <v>36.543998719999998</v>
      </c>
      <c r="J11" s="2">
        <f>TREND(Calibration!$A$2:$A$4,Calibration!$B$2:$B$4,C11)</f>
        <v>336.26304875436063</v>
      </c>
      <c r="K11" s="2">
        <f>TREND(Calibration!$A$2:$A$4,Calibration!$C$2:$C$4,E11)</f>
        <v>453.52914786345627</v>
      </c>
      <c r="L11" s="2">
        <f>TREND(Calibration!$A$2:$A$4,Calibration!$D$2:$D$4,G11)</f>
        <v>565.54182834845869</v>
      </c>
    </row>
    <row r="12" spans="1:12" x14ac:dyDescent="0.25">
      <c r="A12">
        <v>50025</v>
      </c>
      <c r="B12">
        <v>14.567999840000001</v>
      </c>
      <c r="C12">
        <v>0.30670999999999998</v>
      </c>
      <c r="D12">
        <v>39.787998199999997</v>
      </c>
      <c r="E12">
        <v>0.25216000999999999</v>
      </c>
      <c r="F12">
        <v>37.793998719999998</v>
      </c>
      <c r="G12">
        <v>0.78949999999999998</v>
      </c>
      <c r="H12">
        <v>36.641998289999997</v>
      </c>
      <c r="J12" s="2">
        <f>TREND(Calibration!$A$2:$A$4,Calibration!$B$2:$B$4,C12)</f>
        <v>332.68081996247702</v>
      </c>
      <c r="K12" s="2">
        <f>TREND(Calibration!$A$2:$A$4,Calibration!$C$2:$C$4,E12)</f>
        <v>452.20202186057827</v>
      </c>
      <c r="L12" s="2">
        <f>TREND(Calibration!$A$2:$A$4,Calibration!$D$2:$D$4,G12)</f>
        <v>572.41607690907983</v>
      </c>
    </row>
    <row r="13" spans="1:12" x14ac:dyDescent="0.25">
      <c r="A13">
        <v>55023</v>
      </c>
      <c r="B13">
        <v>14.541999819999999</v>
      </c>
      <c r="C13">
        <v>0.30654000999999997</v>
      </c>
      <c r="D13">
        <v>39.804000850000001</v>
      </c>
      <c r="E13">
        <v>0.252</v>
      </c>
      <c r="F13">
        <v>37.799999239999998</v>
      </c>
      <c r="G13">
        <v>0.77929996999999995</v>
      </c>
      <c r="H13">
        <v>36.569000240000001</v>
      </c>
      <c r="J13" s="2">
        <f>TREND(Calibration!$A$2:$A$4,Calibration!$B$2:$B$4,C13)</f>
        <v>331.92903839169662</v>
      </c>
      <c r="K13" s="2">
        <f>TREND(Calibration!$A$2:$A$4,Calibration!$C$2:$C$4,E13)</f>
        <v>450.95288402692836</v>
      </c>
      <c r="L13" s="2">
        <f>TREND(Calibration!$A$2:$A$4,Calibration!$D$2:$D$4,G13)</f>
        <v>565.18746437858567</v>
      </c>
    </row>
    <row r="14" spans="1:12" x14ac:dyDescent="0.25">
      <c r="A14">
        <v>60009</v>
      </c>
      <c r="B14">
        <v>14.52600002</v>
      </c>
      <c r="C14">
        <v>0.30616999</v>
      </c>
      <c r="D14">
        <v>39.806999210000001</v>
      </c>
      <c r="E14">
        <v>0.25206000000000001</v>
      </c>
      <c r="F14">
        <v>37.765998840000002</v>
      </c>
      <c r="G14">
        <v>0.77659999999999996</v>
      </c>
      <c r="H14">
        <v>36.540000919999997</v>
      </c>
      <c r="J14" s="2">
        <f>TREND(Calibration!$A$2:$A$4,Calibration!$B$2:$B$4,C14)</f>
        <v>330.29262320950806</v>
      </c>
      <c r="K14" s="2">
        <f>TREND(Calibration!$A$2:$A$4,Calibration!$C$2:$C$4,E14)</f>
        <v>451.42128143970899</v>
      </c>
      <c r="L14" s="2">
        <f>TREND(Calibration!$A$2:$A$4,Calibration!$D$2:$D$4,G14)</f>
        <v>563.27403500887226</v>
      </c>
    </row>
    <row r="15" spans="1:12" x14ac:dyDescent="0.25">
      <c r="A15">
        <v>65016</v>
      </c>
      <c r="B15">
        <v>14.51299953</v>
      </c>
      <c r="C15">
        <v>0.30757001</v>
      </c>
      <c r="D15">
        <v>39.7820015</v>
      </c>
      <c r="E15">
        <v>0.25206000000000001</v>
      </c>
      <c r="F15">
        <v>37.823001859999998</v>
      </c>
      <c r="G15">
        <v>0.78250003000000001</v>
      </c>
      <c r="H15">
        <v>36.623001100000003</v>
      </c>
      <c r="J15" s="2">
        <f>TREND(Calibration!$A$2:$A$4,Calibration!$B$2:$B$4,C15)</f>
        <v>336.48421821347415</v>
      </c>
      <c r="K15" s="2">
        <f>TREND(Calibration!$A$2:$A$4,Calibration!$C$2:$C$4,E15)</f>
        <v>451.42128143970899</v>
      </c>
      <c r="L15" s="2">
        <f>TREND(Calibration!$A$2:$A$4,Calibration!$D$2:$D$4,G15)</f>
        <v>567.45530023929723</v>
      </c>
    </row>
    <row r="16" spans="1:12" x14ac:dyDescent="0.25">
      <c r="A16">
        <v>70008</v>
      </c>
      <c r="B16">
        <v>14.45699978</v>
      </c>
      <c r="C16">
        <v>0.30989</v>
      </c>
      <c r="D16">
        <v>39.775001529999997</v>
      </c>
      <c r="E16">
        <v>0.25173000000000001</v>
      </c>
      <c r="F16">
        <v>37.756000520000001</v>
      </c>
      <c r="G16">
        <v>0.76899998999999997</v>
      </c>
      <c r="H16">
        <v>36.569000240000001</v>
      </c>
      <c r="J16" s="2">
        <f>TREND(Calibration!$A$2:$A$4,Calibration!$B$2:$B$4,C16)</f>
        <v>346.74438484913026</v>
      </c>
      <c r="K16" s="2">
        <f>TREND(Calibration!$A$2:$A$4,Calibration!$C$2:$C$4,E16)</f>
        <v>448.84509566941642</v>
      </c>
      <c r="L16" s="2">
        <f>TREND(Calibration!$A$2:$A$4,Calibration!$D$2:$D$4,G16)</f>
        <v>557.88801874050034</v>
      </c>
    </row>
    <row r="17" spans="1:12" x14ac:dyDescent="0.25">
      <c r="A17">
        <v>75020</v>
      </c>
      <c r="B17">
        <v>14.34399986</v>
      </c>
      <c r="C17">
        <v>0.30768001</v>
      </c>
      <c r="D17">
        <v>39.80099869</v>
      </c>
      <c r="E17">
        <v>0.25173000000000001</v>
      </c>
      <c r="F17">
        <v>37.758998869999999</v>
      </c>
      <c r="G17">
        <v>0.77170002000000004</v>
      </c>
      <c r="H17">
        <v>36.601001740000001</v>
      </c>
      <c r="J17" s="2">
        <f>TREND(Calibration!$A$2:$A$4,Calibration!$B$2:$B$4,C17)</f>
        <v>336.97069372842134</v>
      </c>
      <c r="K17" s="2">
        <f>TREND(Calibration!$A$2:$A$4,Calibration!$C$2:$C$4,E17)</f>
        <v>448.84509566941642</v>
      </c>
      <c r="L17" s="2">
        <f>TREND(Calibration!$A$2:$A$4,Calibration!$D$2:$D$4,G17)</f>
        <v>559.80149063133899</v>
      </c>
    </row>
    <row r="18" spans="1:12" x14ac:dyDescent="0.25">
      <c r="A18">
        <v>80009</v>
      </c>
      <c r="B18">
        <v>14.324000359999999</v>
      </c>
      <c r="C18">
        <v>0.30568001</v>
      </c>
      <c r="D18">
        <v>39.823001859999998</v>
      </c>
      <c r="E18">
        <v>0.25184000000000001</v>
      </c>
      <c r="F18">
        <v>37.752998349999999</v>
      </c>
      <c r="G18">
        <v>0.77229999999999999</v>
      </c>
      <c r="H18">
        <v>36.676998140000002</v>
      </c>
      <c r="J18" s="2">
        <f>TREND(Calibration!$A$2:$A$4,Calibration!$B$2:$B$4,C18)</f>
        <v>328.12568436574634</v>
      </c>
      <c r="K18" s="2">
        <f>TREND(Calibration!$A$2:$A$4,Calibration!$C$2:$C$4,E18)</f>
        <v>449.70382425951379</v>
      </c>
      <c r="L18" s="2">
        <f>TREND(Calibration!$A$2:$A$4,Calibration!$D$2:$D$4,G18)</f>
        <v>560.22668770880307</v>
      </c>
    </row>
    <row r="19" spans="1:12" x14ac:dyDescent="0.25">
      <c r="A19">
        <v>85015</v>
      </c>
      <c r="B19">
        <v>14.39299965</v>
      </c>
      <c r="C19">
        <v>0.30594999</v>
      </c>
      <c r="D19">
        <v>39.758998869999999</v>
      </c>
      <c r="E19">
        <v>0.25242998999999999</v>
      </c>
      <c r="F19">
        <v>37.799999239999998</v>
      </c>
      <c r="G19">
        <v>0.76899998999999997</v>
      </c>
      <c r="H19">
        <v>36.686000819999997</v>
      </c>
      <c r="J19" s="2">
        <f>TREND(Calibration!$A$2:$A$4,Calibration!$B$2:$B$4,C19)</f>
        <v>329.31967217961392</v>
      </c>
      <c r="K19" s="2">
        <f>TREND(Calibration!$A$2:$A$4,Calibration!$C$2:$C$4,E19)</f>
        <v>454.30965408561951</v>
      </c>
      <c r="L19" s="2">
        <f>TREND(Calibration!$A$2:$A$4,Calibration!$D$2:$D$4,G19)</f>
        <v>557.88801874050034</v>
      </c>
    </row>
    <row r="20" spans="1:12" x14ac:dyDescent="0.25">
      <c r="A20">
        <v>90008</v>
      </c>
      <c r="B20">
        <v>14.350000380000001</v>
      </c>
      <c r="C20">
        <v>0.30757001</v>
      </c>
      <c r="D20">
        <v>39.771999360000002</v>
      </c>
      <c r="E20">
        <v>0.25233000999999999</v>
      </c>
      <c r="F20">
        <v>37.791000369999999</v>
      </c>
      <c r="G20">
        <v>0.77280002999999997</v>
      </c>
      <c r="H20">
        <v>36.682998660000003</v>
      </c>
      <c r="J20" s="2">
        <f>TREND(Calibration!$A$2:$A$4,Calibration!$B$2:$B$4,C20)</f>
        <v>336.48421821347415</v>
      </c>
      <c r="K20" s="2">
        <f>TREND(Calibration!$A$2:$A$4,Calibration!$C$2:$C$4,E20)</f>
        <v>453.52914786345627</v>
      </c>
      <c r="L20" s="2">
        <f>TREND(Calibration!$A$2:$A$4,Calibration!$D$2:$D$4,G20)</f>
        <v>560.58105167867598</v>
      </c>
    </row>
    <row r="21" spans="1:12" x14ac:dyDescent="0.25">
      <c r="A21">
        <v>95015</v>
      </c>
      <c r="B21">
        <v>14.3409996</v>
      </c>
      <c r="C21">
        <v>0.30903000000000003</v>
      </c>
      <c r="D21">
        <v>39.810001370000002</v>
      </c>
      <c r="E21">
        <v>0.25260000999999999</v>
      </c>
      <c r="F21">
        <v>37.810001370000002</v>
      </c>
      <c r="G21">
        <v>0.77869999000000001</v>
      </c>
      <c r="H21">
        <v>36.61000061</v>
      </c>
      <c r="J21" s="2">
        <f>TREND(Calibration!$A$2:$A$4,Calibration!$B$2:$B$4,C21)</f>
        <v>342.9410308231802</v>
      </c>
      <c r="K21" s="2">
        <f>TREND(Calibration!$A$2:$A$4,Calibration!$C$2:$C$4,E21)</f>
        <v>455.63693622096844</v>
      </c>
      <c r="L21" s="2">
        <f>TREND(Calibration!$A$2:$A$4,Calibration!$D$2:$D$4,G21)</f>
        <v>564.7622673011216</v>
      </c>
    </row>
    <row r="22" spans="1:12" x14ac:dyDescent="0.25">
      <c r="A22">
        <v>100012</v>
      </c>
      <c r="B22">
        <v>14.35999966</v>
      </c>
      <c r="C22">
        <v>0.30772999000000001</v>
      </c>
      <c r="D22">
        <v>39.816001890000003</v>
      </c>
      <c r="E22">
        <v>0.25264998999999999</v>
      </c>
      <c r="F22">
        <v>37.756000520000001</v>
      </c>
      <c r="G22">
        <v>0.77439999999999998</v>
      </c>
      <c r="H22">
        <v>36.601001740000001</v>
      </c>
      <c r="J22" s="2">
        <f>TREND(Calibration!$A$2:$A$4,Calibration!$B$2:$B$4,C22)</f>
        <v>337.19173051239454</v>
      </c>
      <c r="K22" s="2">
        <f>TREND(Calibration!$A$2:$A$4,Calibration!$C$2:$C$4,E22)</f>
        <v>456.02711126581471</v>
      </c>
      <c r="L22" s="2">
        <f>TREND(Calibration!$A$2:$A$4,Calibration!$D$2:$D$4,G22)</f>
        <v>561.71492708790663</v>
      </c>
    </row>
    <row r="23" spans="1:12" x14ac:dyDescent="0.25">
      <c r="A23">
        <v>105008</v>
      </c>
      <c r="B23">
        <v>14.41899967</v>
      </c>
      <c r="C23">
        <v>0.30605999</v>
      </c>
      <c r="D23">
        <v>39.79700089</v>
      </c>
      <c r="E23">
        <v>0.25271000999999998</v>
      </c>
      <c r="F23">
        <v>37.79700089</v>
      </c>
      <c r="G23">
        <v>0.78469997999999996</v>
      </c>
      <c r="H23">
        <v>36.664001460000001</v>
      </c>
      <c r="J23" s="2">
        <f>TREND(Calibration!$A$2:$A$4,Calibration!$B$2:$B$4,C23)</f>
        <v>329.8061476945611</v>
      </c>
      <c r="K23" s="2">
        <f>TREND(Calibration!$A$2:$A$4,Calibration!$C$2:$C$4,E23)</f>
        <v>456.49566481106604</v>
      </c>
      <c r="L23" s="2">
        <f>TREND(Calibration!$A$2:$A$4,Calibration!$D$2:$D$4,G23)</f>
        <v>569.01437272599185</v>
      </c>
    </row>
    <row r="24" spans="1:12" x14ac:dyDescent="0.25">
      <c r="A24">
        <v>110122</v>
      </c>
      <c r="B24">
        <v>14.42500019</v>
      </c>
      <c r="C24">
        <v>0.30476001000000003</v>
      </c>
      <c r="D24">
        <v>39.787998199999997</v>
      </c>
      <c r="E24">
        <v>0.25271000999999998</v>
      </c>
      <c r="F24">
        <v>37.812999730000001</v>
      </c>
      <c r="G24">
        <v>0.7863</v>
      </c>
      <c r="H24">
        <v>36.70500183</v>
      </c>
      <c r="J24" s="2">
        <f>TREND(Calibration!$A$2:$A$4,Calibration!$B$2:$B$4,C24)</f>
        <v>324.056980058916</v>
      </c>
      <c r="K24" s="2">
        <f>TREND(Calibration!$A$2:$A$4,Calibration!$C$2:$C$4,E24)</f>
        <v>456.49566481106604</v>
      </c>
      <c r="L24" s="2">
        <f>TREND(Calibration!$A$2:$A$4,Calibration!$D$2:$D$4,G24)</f>
        <v>570.1482835694934</v>
      </c>
    </row>
    <row r="25" spans="1:12" x14ac:dyDescent="0.25">
      <c r="A25">
        <v>115104</v>
      </c>
      <c r="B25">
        <v>14.37300014</v>
      </c>
      <c r="C25">
        <v>0.30935001000000001</v>
      </c>
      <c r="D25">
        <v>39.832000729999997</v>
      </c>
      <c r="E25">
        <v>0.25264998999999999</v>
      </c>
      <c r="F25">
        <v>37.756000520000001</v>
      </c>
      <c r="G25">
        <v>0.77499998000000003</v>
      </c>
      <c r="H25">
        <v>36.584999080000003</v>
      </c>
      <c r="J25" s="2">
        <f>TREND(Calibration!$A$2:$A$4,Calibration!$B$2:$B$4,C25)</f>
        <v>344.356276546255</v>
      </c>
      <c r="K25" s="2">
        <f>TREND(Calibration!$A$2:$A$4,Calibration!$C$2:$C$4,E25)</f>
        <v>456.02711126581471</v>
      </c>
      <c r="L25" s="2">
        <f>TREND(Calibration!$A$2:$A$4,Calibration!$D$2:$D$4,G25)</f>
        <v>562.14012416537071</v>
      </c>
    </row>
    <row r="26" spans="1:12" x14ac:dyDescent="0.25">
      <c r="A26">
        <v>120009</v>
      </c>
      <c r="B26">
        <v>14.30200005</v>
      </c>
      <c r="C26">
        <v>0.30605999</v>
      </c>
      <c r="D26">
        <v>39.79700089</v>
      </c>
      <c r="E26">
        <v>0.25264998999999999</v>
      </c>
      <c r="F26">
        <v>37.756000520000001</v>
      </c>
      <c r="G26">
        <v>0.77600002000000001</v>
      </c>
      <c r="H26">
        <v>36.606998439999998</v>
      </c>
      <c r="J26" s="2">
        <f>TREND(Calibration!$A$2:$A$4,Calibration!$B$2:$B$4,C26)</f>
        <v>329.8061476945611</v>
      </c>
      <c r="K26" s="2">
        <f>TREND(Calibration!$A$2:$A$4,Calibration!$C$2:$C$4,E26)</f>
        <v>456.02711126581471</v>
      </c>
      <c r="L26" s="2">
        <f>TREND(Calibration!$A$2:$A$4,Calibration!$D$2:$D$4,G26)</f>
        <v>562.84883793140818</v>
      </c>
    </row>
    <row r="27" spans="1:12" x14ac:dyDescent="0.25">
      <c r="A27">
        <v>125008</v>
      </c>
      <c r="B27">
        <v>14.164999959999999</v>
      </c>
      <c r="C27">
        <v>0.30399999</v>
      </c>
      <c r="D27">
        <v>39.810001370000002</v>
      </c>
      <c r="E27">
        <v>0.25271000999999998</v>
      </c>
      <c r="F27">
        <v>37.740001679999999</v>
      </c>
      <c r="G27">
        <v>0.77710003000000005</v>
      </c>
      <c r="H27">
        <v>36.584999080000003</v>
      </c>
      <c r="J27" s="2">
        <f>TREND(Calibration!$A$2:$A$4,Calibration!$B$2:$B$4,C27)</f>
        <v>320.69578805100582</v>
      </c>
      <c r="K27" s="2">
        <f>TREND(Calibration!$A$2:$A$4,Calibration!$C$2:$C$4,E27)</f>
        <v>456.49566481106604</v>
      </c>
      <c r="L27" s="2">
        <f>TREND(Calibration!$A$2:$A$4,Calibration!$D$2:$D$4,G27)</f>
        <v>563.62839897874517</v>
      </c>
    </row>
    <row r="28" spans="1:12" x14ac:dyDescent="0.25">
      <c r="A28">
        <v>130015</v>
      </c>
      <c r="B28">
        <v>14.16899967</v>
      </c>
      <c r="C28">
        <v>0.30443998999999999</v>
      </c>
      <c r="D28">
        <v>39.80099869</v>
      </c>
      <c r="E28">
        <v>0.25275998999999999</v>
      </c>
      <c r="F28">
        <v>37.793998719999998</v>
      </c>
      <c r="G28">
        <v>0.79059999999999997</v>
      </c>
      <c r="H28">
        <v>36.60400009</v>
      </c>
      <c r="J28" s="2">
        <f>TREND(Calibration!$A$2:$A$4,Calibration!$B$2:$B$4,C28)</f>
        <v>322.64169011079434</v>
      </c>
      <c r="K28" s="2">
        <f>TREND(Calibration!$A$2:$A$4,Calibration!$C$2:$C$4,E28)</f>
        <v>456.88583985591208</v>
      </c>
      <c r="L28" s="2">
        <f>TREND(Calibration!$A$2:$A$4,Calibration!$D$2:$D$4,G28)</f>
        <v>573.19563086956259</v>
      </c>
    </row>
    <row r="29" spans="1:12" x14ac:dyDescent="0.25">
      <c r="A29">
        <v>135009</v>
      </c>
      <c r="B29">
        <v>14.260000229999999</v>
      </c>
      <c r="C29">
        <v>0.30886998999999998</v>
      </c>
      <c r="D29">
        <v>39.793998719999998</v>
      </c>
      <c r="E29">
        <v>0.25260000999999999</v>
      </c>
      <c r="F29">
        <v>37.752998349999999</v>
      </c>
      <c r="G29">
        <v>0.78680002999999998</v>
      </c>
      <c r="H29">
        <v>36.54700089</v>
      </c>
      <c r="J29" s="2">
        <f>TREND(Calibration!$A$2:$A$4,Calibration!$B$2:$B$4,C29)</f>
        <v>342.23338584911926</v>
      </c>
      <c r="K29" s="2">
        <f>TREND(Calibration!$A$2:$A$4,Calibration!$C$2:$C$4,E29)</f>
        <v>455.63693622096844</v>
      </c>
      <c r="L29" s="2">
        <f>TREND(Calibration!$A$2:$A$4,Calibration!$D$2:$D$4,G29)</f>
        <v>570.50264753936631</v>
      </c>
    </row>
    <row r="30" spans="1:12" x14ac:dyDescent="0.25">
      <c r="A30">
        <v>140008</v>
      </c>
      <c r="B30">
        <v>14.350000380000001</v>
      </c>
      <c r="C30">
        <v>0.30789</v>
      </c>
      <c r="D30">
        <v>39.804000850000001</v>
      </c>
      <c r="E30">
        <v>0.25260000999999999</v>
      </c>
      <c r="F30">
        <v>37.769001009999997</v>
      </c>
      <c r="G30">
        <v>0.78090000000000004</v>
      </c>
      <c r="H30">
        <v>36.638999939999998</v>
      </c>
      <c r="J30" s="2">
        <f>TREND(Calibration!$A$2:$A$4,Calibration!$B$2:$B$4,C30)</f>
        <v>337.89937548645548</v>
      </c>
      <c r="K30" s="2">
        <f>TREND(Calibration!$A$2:$A$4,Calibration!$C$2:$C$4,E30)</f>
        <v>455.63693622096844</v>
      </c>
      <c r="L30" s="2">
        <f>TREND(Calibration!$A$2:$A$4,Calibration!$D$2:$D$4,G30)</f>
        <v>566.32138230894145</v>
      </c>
    </row>
    <row r="31" spans="1:12" x14ac:dyDescent="0.25">
      <c r="A31">
        <v>145008</v>
      </c>
      <c r="B31">
        <v>14.501000400000001</v>
      </c>
      <c r="C31">
        <v>0.30680998999999998</v>
      </c>
      <c r="D31">
        <v>39.79499817</v>
      </c>
      <c r="E31">
        <v>0.25260000999999999</v>
      </c>
      <c r="F31">
        <v>37.777999880000003</v>
      </c>
      <c r="G31">
        <v>0.78359997000000003</v>
      </c>
      <c r="H31">
        <v>36.664001460000001</v>
      </c>
      <c r="J31" s="2">
        <f>TREND(Calibration!$A$2:$A$4,Calibration!$B$2:$B$4,C31)</f>
        <v>333.12302620556397</v>
      </c>
      <c r="K31" s="2">
        <f>TREND(Calibration!$A$2:$A$4,Calibration!$C$2:$C$4,E31)</f>
        <v>455.63693622096844</v>
      </c>
      <c r="L31" s="2">
        <f>TREND(Calibration!$A$2:$A$4,Calibration!$D$2:$D$4,G31)</f>
        <v>568.23481167865486</v>
      </c>
    </row>
    <row r="32" spans="1:12" x14ac:dyDescent="0.25">
      <c r="A32">
        <v>150008</v>
      </c>
      <c r="B32">
        <v>14.61100006</v>
      </c>
      <c r="C32">
        <v>0.30670999999999998</v>
      </c>
      <c r="D32">
        <v>39.823001859999998</v>
      </c>
      <c r="E32">
        <v>0.25264998999999999</v>
      </c>
      <c r="F32">
        <v>37.812999730000001</v>
      </c>
      <c r="G32">
        <v>0.77929996999999995</v>
      </c>
      <c r="H32">
        <v>36.664001460000001</v>
      </c>
      <c r="J32" s="2">
        <f>TREND(Calibration!$A$2:$A$4,Calibration!$B$2:$B$4,C32)</f>
        <v>332.68081996247702</v>
      </c>
      <c r="K32" s="2">
        <f>TREND(Calibration!$A$2:$A$4,Calibration!$C$2:$C$4,E32)</f>
        <v>456.02711126581471</v>
      </c>
      <c r="L32" s="2">
        <f>TREND(Calibration!$A$2:$A$4,Calibration!$D$2:$D$4,G32)</f>
        <v>565.18746437858567</v>
      </c>
    </row>
    <row r="33" spans="1:12" x14ac:dyDescent="0.25">
      <c r="A33">
        <v>155008</v>
      </c>
      <c r="B33">
        <v>14.70100021</v>
      </c>
      <c r="C33">
        <v>0.30632999999999999</v>
      </c>
      <c r="D33">
        <v>39.823001859999998</v>
      </c>
      <c r="E33">
        <v>0.25271000999999998</v>
      </c>
      <c r="F33">
        <v>37.791000369999999</v>
      </c>
      <c r="G33">
        <v>0.77980000000000005</v>
      </c>
      <c r="H33">
        <v>36.584999080000003</v>
      </c>
      <c r="J33" s="2">
        <f>TREND(Calibration!$A$2:$A$4,Calibration!$B$2:$B$4,C33)</f>
        <v>331.00026818356901</v>
      </c>
      <c r="K33" s="2">
        <f>TREND(Calibration!$A$2:$A$4,Calibration!$C$2:$C$4,E33)</f>
        <v>456.49566481106604</v>
      </c>
      <c r="L33" s="2">
        <f>TREND(Calibration!$A$2:$A$4,Calibration!$D$2:$D$4,G33)</f>
        <v>565.54182834845869</v>
      </c>
    </row>
    <row r="34" spans="1:12" x14ac:dyDescent="0.25">
      <c r="A34">
        <v>160015</v>
      </c>
      <c r="B34">
        <v>14.748999599999999</v>
      </c>
      <c r="C34">
        <v>0.30772999000000001</v>
      </c>
      <c r="D34">
        <v>39.828998570000003</v>
      </c>
      <c r="E34">
        <v>0.25260000999999999</v>
      </c>
      <c r="F34">
        <v>37.75</v>
      </c>
      <c r="G34">
        <v>0.78200000999999997</v>
      </c>
      <c r="H34">
        <v>36.676998140000002</v>
      </c>
      <c r="J34" s="2">
        <f>TREND(Calibration!$A$2:$A$4,Calibration!$B$2:$B$4,C34)</f>
        <v>337.19173051239454</v>
      </c>
      <c r="K34" s="2">
        <f>TREND(Calibration!$A$2:$A$4,Calibration!$C$2:$C$4,E34)</f>
        <v>455.63693622096844</v>
      </c>
      <c r="L34" s="2">
        <f>TREND(Calibration!$A$2:$A$4,Calibration!$D$2:$D$4,G34)</f>
        <v>567.10094335627844</v>
      </c>
    </row>
    <row r="35" spans="1:12" x14ac:dyDescent="0.25">
      <c r="A35">
        <v>165010</v>
      </c>
      <c r="B35">
        <v>14.847000120000001</v>
      </c>
      <c r="C35">
        <v>0.30670999999999998</v>
      </c>
      <c r="D35">
        <v>39.787998199999997</v>
      </c>
      <c r="E35">
        <v>0.25271000999999998</v>
      </c>
      <c r="F35">
        <v>37.791000369999999</v>
      </c>
      <c r="G35">
        <v>0.78039997999999999</v>
      </c>
      <c r="H35">
        <v>36.61000061</v>
      </c>
      <c r="J35" s="2">
        <f>TREND(Calibration!$A$2:$A$4,Calibration!$B$2:$B$4,C35)</f>
        <v>332.68081996247702</v>
      </c>
      <c r="K35" s="2">
        <f>TREND(Calibration!$A$2:$A$4,Calibration!$C$2:$C$4,E35)</f>
        <v>456.49566481106604</v>
      </c>
      <c r="L35" s="2">
        <f>TREND(Calibration!$A$2:$A$4,Calibration!$D$2:$D$4,G35)</f>
        <v>565.96702542592266</v>
      </c>
    </row>
    <row r="36" spans="1:12" x14ac:dyDescent="0.25">
      <c r="A36">
        <v>170013</v>
      </c>
      <c r="B36">
        <v>14.84399986</v>
      </c>
      <c r="C36">
        <v>0.30637999999999999</v>
      </c>
      <c r="D36">
        <v>39.834999080000003</v>
      </c>
      <c r="E36">
        <v>0.25233000999999999</v>
      </c>
      <c r="F36">
        <v>37.75</v>
      </c>
      <c r="G36">
        <v>0.77280002999999997</v>
      </c>
      <c r="H36">
        <v>36.584999080000003</v>
      </c>
      <c r="J36" s="2">
        <f>TREND(Calibration!$A$2:$A$4,Calibration!$B$2:$B$4,C36)</f>
        <v>331.22139341763568</v>
      </c>
      <c r="K36" s="2">
        <f>TREND(Calibration!$A$2:$A$4,Calibration!$C$2:$C$4,E36)</f>
        <v>453.52914786345627</v>
      </c>
      <c r="L36" s="2">
        <f>TREND(Calibration!$A$2:$A$4,Calibration!$D$2:$D$4,G36)</f>
        <v>560.58105167867598</v>
      </c>
    </row>
    <row r="37" spans="1:12" x14ac:dyDescent="0.25">
      <c r="A37">
        <v>175015</v>
      </c>
      <c r="B37">
        <v>14.817999840000001</v>
      </c>
      <c r="C37">
        <v>0.30588999</v>
      </c>
      <c r="D37">
        <v>39.791000369999999</v>
      </c>
      <c r="E37">
        <v>0.25233000999999999</v>
      </c>
      <c r="F37">
        <v>37.787998199999997</v>
      </c>
      <c r="G37">
        <v>0.78250003000000001</v>
      </c>
      <c r="H37">
        <v>36.61000061</v>
      </c>
      <c r="J37" s="2">
        <f>TREND(Calibration!$A$2:$A$4,Calibration!$B$2:$B$4,C37)</f>
        <v>329.05432189873363</v>
      </c>
      <c r="K37" s="2">
        <f>TREND(Calibration!$A$2:$A$4,Calibration!$C$2:$C$4,E37)</f>
        <v>453.52914786345627</v>
      </c>
      <c r="L37" s="2">
        <f>TREND(Calibration!$A$2:$A$4,Calibration!$D$2:$D$4,G37)</f>
        <v>567.45530023929723</v>
      </c>
    </row>
    <row r="38" spans="1:12" x14ac:dyDescent="0.25">
      <c r="A38">
        <v>180031</v>
      </c>
      <c r="B38">
        <v>14.75899982</v>
      </c>
      <c r="C38">
        <v>0.30654000999999997</v>
      </c>
      <c r="D38">
        <v>39.79700089</v>
      </c>
      <c r="E38">
        <v>0.25238000999999999</v>
      </c>
      <c r="F38">
        <v>37.777999880000003</v>
      </c>
      <c r="G38">
        <v>0.78250003000000001</v>
      </c>
      <c r="H38">
        <v>36.606998439999998</v>
      </c>
      <c r="J38" s="2">
        <f>TREND(Calibration!$A$2:$A$4,Calibration!$B$2:$B$4,C38)</f>
        <v>331.92903839169662</v>
      </c>
      <c r="K38" s="2">
        <f>TREND(Calibration!$A$2:$A$4,Calibration!$C$2:$C$4,E38)</f>
        <v>453.91947904077347</v>
      </c>
      <c r="L38" s="2">
        <f>TREND(Calibration!$A$2:$A$4,Calibration!$D$2:$D$4,G38)</f>
        <v>567.45530023929723</v>
      </c>
    </row>
    <row r="39" spans="1:12" x14ac:dyDescent="0.25">
      <c r="A39">
        <v>185009</v>
      </c>
      <c r="B39">
        <v>14.727000240000001</v>
      </c>
      <c r="C39">
        <v>0.30357000000000001</v>
      </c>
      <c r="D39">
        <v>39.793998719999998</v>
      </c>
      <c r="E39">
        <v>0.25227000999999999</v>
      </c>
      <c r="F39">
        <v>37.765998840000002</v>
      </c>
      <c r="G39">
        <v>0.77929996999999995</v>
      </c>
      <c r="H39">
        <v>36.571998600000001</v>
      </c>
      <c r="J39" s="2">
        <f>TREND(Calibration!$A$2:$A$4,Calibration!$B$2:$B$4,C39)</f>
        <v>318.79415526307753</v>
      </c>
      <c r="K39" s="2">
        <f>TREND(Calibration!$A$2:$A$4,Calibration!$C$2:$C$4,E39)</f>
        <v>453.06075045067587</v>
      </c>
      <c r="L39" s="2">
        <f>TREND(Calibration!$A$2:$A$4,Calibration!$D$2:$D$4,G39)</f>
        <v>565.18746437858567</v>
      </c>
    </row>
    <row r="40" spans="1:12" x14ac:dyDescent="0.25">
      <c r="A40">
        <v>190017</v>
      </c>
      <c r="B40">
        <v>14.65499973</v>
      </c>
      <c r="C40">
        <v>0.30768001</v>
      </c>
      <c r="D40">
        <v>39.816001890000003</v>
      </c>
      <c r="E40">
        <v>0.25238000999999999</v>
      </c>
      <c r="F40">
        <v>37.758998869999999</v>
      </c>
      <c r="G40">
        <v>0.78090000000000004</v>
      </c>
      <c r="H40">
        <v>36.555999759999999</v>
      </c>
      <c r="J40" s="2">
        <f>TREND(Calibration!$A$2:$A$4,Calibration!$B$2:$B$4,C40)</f>
        <v>336.97069372842134</v>
      </c>
      <c r="K40" s="2">
        <f>TREND(Calibration!$A$2:$A$4,Calibration!$C$2:$C$4,E40)</f>
        <v>453.91947904077347</v>
      </c>
      <c r="L40" s="2">
        <f>TREND(Calibration!$A$2:$A$4,Calibration!$D$2:$D$4,G40)</f>
        <v>566.32138230894145</v>
      </c>
    </row>
    <row r="41" spans="1:12" x14ac:dyDescent="0.25">
      <c r="A41">
        <v>195024</v>
      </c>
      <c r="B41">
        <v>14.58699989</v>
      </c>
      <c r="C41">
        <v>0.30708000000000002</v>
      </c>
      <c r="D41">
        <v>39.841999049999998</v>
      </c>
      <c r="E41">
        <v>0.25264998999999999</v>
      </c>
      <c r="F41">
        <v>37.730998990000003</v>
      </c>
      <c r="G41">
        <v>0.7712</v>
      </c>
      <c r="H41">
        <v>36.536998750000002</v>
      </c>
      <c r="J41" s="2">
        <f>TREND(Calibration!$A$2:$A$4,Calibration!$B$2:$B$4,C41)</f>
        <v>334.3171466945721</v>
      </c>
      <c r="K41" s="2">
        <f>TREND(Calibration!$A$2:$A$4,Calibration!$C$2:$C$4,E41)</f>
        <v>456.02711126581471</v>
      </c>
      <c r="L41" s="2">
        <f>TREND(Calibration!$A$2:$A$4,Calibration!$D$2:$D$4,G41)</f>
        <v>559.4471337483202</v>
      </c>
    </row>
    <row r="42" spans="1:12" x14ac:dyDescent="0.25">
      <c r="A42">
        <v>200020</v>
      </c>
      <c r="B42">
        <v>14.56099987</v>
      </c>
      <c r="C42">
        <v>0.30827000999999998</v>
      </c>
      <c r="D42">
        <v>39.816001890000003</v>
      </c>
      <c r="E42">
        <v>0.25291999999999998</v>
      </c>
      <c r="F42">
        <v>37.775001529999997</v>
      </c>
      <c r="G42">
        <v>0.77980000000000005</v>
      </c>
      <c r="H42">
        <v>36.549999239999998</v>
      </c>
      <c r="J42" s="2">
        <f>TREND(Calibration!$A$2:$A$4,Calibration!$B$2:$B$4,C42)</f>
        <v>339.57997149041034</v>
      </c>
      <c r="K42" s="2">
        <f>TREND(Calibration!$A$2:$A$4,Calibration!$C$2:$C$4,E42)</f>
        <v>458.13497768956199</v>
      </c>
      <c r="L42" s="2">
        <f>TREND(Calibration!$A$2:$A$4,Calibration!$D$2:$D$4,G42)</f>
        <v>565.54182834845869</v>
      </c>
    </row>
    <row r="43" spans="1:12" x14ac:dyDescent="0.25">
      <c r="A43">
        <v>205011</v>
      </c>
      <c r="B43">
        <v>14.51299953</v>
      </c>
      <c r="C43">
        <v>0.31125000000000003</v>
      </c>
      <c r="D43">
        <v>39.834999080000003</v>
      </c>
      <c r="E43">
        <v>0.25280999999999998</v>
      </c>
      <c r="F43">
        <v>37.736999509999997</v>
      </c>
      <c r="G43">
        <v>0.78140001999999997</v>
      </c>
      <c r="H43">
        <v>36.612998959999999</v>
      </c>
      <c r="J43" s="2">
        <f>TREND(Calibration!$A$2:$A$4,Calibration!$B$2:$B$4,C43)</f>
        <v>352.75899121574935</v>
      </c>
      <c r="K43" s="2">
        <f>TREND(Calibration!$A$2:$A$4,Calibration!$C$2:$C$4,E43)</f>
        <v>457.27624909946462</v>
      </c>
      <c r="L43" s="2">
        <f>TREND(Calibration!$A$2:$A$4,Calibration!$D$2:$D$4,G43)</f>
        <v>566.67573919196013</v>
      </c>
    </row>
    <row r="44" spans="1:12" x14ac:dyDescent="0.25">
      <c r="A44">
        <v>210008</v>
      </c>
      <c r="B44">
        <v>14.493000029999999</v>
      </c>
      <c r="C44">
        <v>0.30827000999999998</v>
      </c>
      <c r="D44">
        <v>39.804000850000001</v>
      </c>
      <c r="E44">
        <v>0.25264998999999999</v>
      </c>
      <c r="F44">
        <v>37.765998840000002</v>
      </c>
      <c r="G44">
        <v>0.78140001999999997</v>
      </c>
      <c r="H44">
        <v>36.666999820000001</v>
      </c>
      <c r="J44" s="2">
        <f>TREND(Calibration!$A$2:$A$4,Calibration!$B$2:$B$4,C44)</f>
        <v>339.57997149041034</v>
      </c>
      <c r="K44" s="2">
        <f>TREND(Calibration!$A$2:$A$4,Calibration!$C$2:$C$4,E44)</f>
        <v>456.02711126581471</v>
      </c>
      <c r="L44" s="2">
        <f>TREND(Calibration!$A$2:$A$4,Calibration!$D$2:$D$4,G44)</f>
        <v>566.67573919196013</v>
      </c>
    </row>
    <row r="45" spans="1:12" x14ac:dyDescent="0.25">
      <c r="A45">
        <v>215008</v>
      </c>
      <c r="B45">
        <v>14.56499958</v>
      </c>
      <c r="C45">
        <v>0.30594999</v>
      </c>
      <c r="D45">
        <v>39.80099869</v>
      </c>
      <c r="E45">
        <v>0.25297998999999999</v>
      </c>
      <c r="F45">
        <v>37.793998719999998</v>
      </c>
      <c r="G45">
        <v>0.78200000999999997</v>
      </c>
      <c r="H45">
        <v>36.597999569999999</v>
      </c>
      <c r="J45" s="2">
        <f>TREND(Calibration!$A$2:$A$4,Calibration!$B$2:$B$4,C45)</f>
        <v>329.31967217961392</v>
      </c>
      <c r="K45" s="2">
        <f>TREND(Calibration!$A$2:$A$4,Calibration!$C$2:$C$4,E45)</f>
        <v>458.60329703610728</v>
      </c>
      <c r="L45" s="2">
        <f>TREND(Calibration!$A$2:$A$4,Calibration!$D$2:$D$4,G45)</f>
        <v>567.10094335627844</v>
      </c>
    </row>
    <row r="46" spans="1:12" x14ac:dyDescent="0.25">
      <c r="A46">
        <v>220075</v>
      </c>
      <c r="B46">
        <v>14.519000050000001</v>
      </c>
      <c r="C46">
        <v>0.30713998999999997</v>
      </c>
      <c r="D46">
        <v>39.791000369999999</v>
      </c>
      <c r="E46">
        <v>0.25367999000000002</v>
      </c>
      <c r="F46">
        <v>37.799999239999998</v>
      </c>
      <c r="G46">
        <v>0.79220003000000005</v>
      </c>
      <c r="H46">
        <v>36.623001100000003</v>
      </c>
      <c r="J46" s="2">
        <f>TREND(Calibration!$A$2:$A$4,Calibration!$B$2:$B$4,C46)</f>
        <v>334.58245275040531</v>
      </c>
      <c r="K46" s="2">
        <f>TREND(Calibration!$A$2:$A$4,Calibration!$C$2:$C$4,E46)</f>
        <v>464.06793351854617</v>
      </c>
      <c r="L46" s="2">
        <f>TREND(Calibration!$A$2:$A$4,Calibration!$D$2:$D$4,G46)</f>
        <v>574.32954879991837</v>
      </c>
    </row>
    <row r="47" spans="1:12" x14ac:dyDescent="0.25">
      <c r="A47">
        <v>225119</v>
      </c>
      <c r="B47">
        <v>14.47399998</v>
      </c>
      <c r="C47">
        <v>0.30541000000000001</v>
      </c>
      <c r="D47">
        <v>39.819999690000003</v>
      </c>
      <c r="E47">
        <v>0.25400001</v>
      </c>
      <c r="F47">
        <v>37.740001679999999</v>
      </c>
      <c r="G47">
        <v>0.78949999999999998</v>
      </c>
      <c r="H47">
        <v>36.666999820000001</v>
      </c>
      <c r="J47" s="2">
        <f>TREND(Calibration!$A$2:$A$4,Calibration!$B$2:$B$4,C47)</f>
        <v>326.93156387673844</v>
      </c>
      <c r="K47" s="2">
        <f>TREND(Calibration!$A$2:$A$4,Calibration!$C$2:$C$4,E47)</f>
        <v>466.56620918584622</v>
      </c>
      <c r="L47" s="2">
        <f>TREND(Calibration!$A$2:$A$4,Calibration!$D$2:$D$4,G47)</f>
        <v>572.41607690907983</v>
      </c>
    </row>
    <row r="48" spans="1:12" x14ac:dyDescent="0.25">
      <c r="A48">
        <v>230009</v>
      </c>
      <c r="B48">
        <v>14.53199959</v>
      </c>
      <c r="C48">
        <v>0.30621999999999999</v>
      </c>
      <c r="D48">
        <v>39.826000209999997</v>
      </c>
      <c r="E48">
        <v>0.25367999000000002</v>
      </c>
      <c r="F48">
        <v>37.777999880000003</v>
      </c>
      <c r="G48">
        <v>0.78899996999999999</v>
      </c>
      <c r="H48">
        <v>36.575000760000002</v>
      </c>
      <c r="J48" s="2">
        <f>TREND(Calibration!$A$2:$A$4,Calibration!$B$2:$B$4,C48)</f>
        <v>330.51379266862182</v>
      </c>
      <c r="K48" s="2">
        <f>TREND(Calibration!$A$2:$A$4,Calibration!$C$2:$C$4,E48)</f>
        <v>464.06793351854617</v>
      </c>
      <c r="L48" s="2">
        <f>TREND(Calibration!$A$2:$A$4,Calibration!$D$2:$D$4,G48)</f>
        <v>572.06171293920681</v>
      </c>
    </row>
    <row r="49" spans="1:12" x14ac:dyDescent="0.25">
      <c r="A49">
        <v>235015</v>
      </c>
      <c r="B49">
        <v>14.567999840000001</v>
      </c>
      <c r="C49">
        <v>0.30384000999999999</v>
      </c>
      <c r="D49">
        <v>39.791000369999999</v>
      </c>
      <c r="E49">
        <v>0.25356999000000002</v>
      </c>
      <c r="F49">
        <v>37.775001529999997</v>
      </c>
      <c r="G49">
        <v>0.79710000999999997</v>
      </c>
      <c r="H49">
        <v>36.65499878</v>
      </c>
      <c r="J49" s="2">
        <f>TREND(Calibration!$A$2:$A$4,Calibration!$B$2:$B$4,C49)</f>
        <v>319.98827575208543</v>
      </c>
      <c r="K49" s="2">
        <f>TREND(Calibration!$A$2:$A$4,Calibration!$C$2:$C$4,E49)</f>
        <v>463.2092049284488</v>
      </c>
      <c r="L49" s="2">
        <f>TREND(Calibration!$A$2:$A$4,Calibration!$D$2:$D$4,G49)</f>
        <v>577.80209317745164</v>
      </c>
    </row>
    <row r="50" spans="1:12" x14ac:dyDescent="0.25">
      <c r="A50">
        <v>240014</v>
      </c>
      <c r="B50">
        <v>14.545000079999999</v>
      </c>
      <c r="C50">
        <v>0.30599999</v>
      </c>
      <c r="D50">
        <v>39.823001859999998</v>
      </c>
      <c r="E50">
        <v>0.25341001000000002</v>
      </c>
      <c r="F50">
        <v>37.780998230000002</v>
      </c>
      <c r="G50">
        <v>0.80299997000000001</v>
      </c>
      <c r="H50">
        <v>36.601001740000001</v>
      </c>
      <c r="J50" s="2">
        <f>TREND(Calibration!$A$2:$A$4,Calibration!$B$2:$B$4,C50)</f>
        <v>329.54079741368082</v>
      </c>
      <c r="K50" s="2">
        <f>TREND(Calibration!$A$2:$A$4,Calibration!$C$2:$C$4,E50)</f>
        <v>461.96030129350493</v>
      </c>
      <c r="L50" s="2">
        <f>TREND(Calibration!$A$2:$A$4,Calibration!$D$2:$D$4,G50)</f>
        <v>581.98330879989726</v>
      </c>
    </row>
    <row r="51" spans="1:12" x14ac:dyDescent="0.25">
      <c r="A51">
        <v>245008</v>
      </c>
      <c r="B51">
        <v>14.52600002</v>
      </c>
      <c r="C51">
        <v>0.30480998999999998</v>
      </c>
      <c r="D51">
        <v>39.812999730000001</v>
      </c>
      <c r="E51">
        <v>0.25334999000000002</v>
      </c>
      <c r="F51">
        <v>37.69900131</v>
      </c>
      <c r="G51">
        <v>0.79820000999999996</v>
      </c>
      <c r="H51">
        <v>36.594001769999998</v>
      </c>
      <c r="J51" s="2">
        <f>TREND(Calibration!$A$2:$A$4,Calibration!$B$2:$B$4,C51)</f>
        <v>324.27801684288897</v>
      </c>
      <c r="K51" s="2">
        <f>TREND(Calibration!$A$2:$A$4,Calibration!$C$2:$C$4,E51)</f>
        <v>461.4917477482536</v>
      </c>
      <c r="L51" s="2">
        <f>TREND(Calibration!$A$2:$A$4,Calibration!$D$2:$D$4,G51)</f>
        <v>578.5816471379344</v>
      </c>
    </row>
    <row r="52" spans="1:12" x14ac:dyDescent="0.25">
      <c r="A52">
        <v>250015</v>
      </c>
      <c r="B52">
        <v>14.61600018</v>
      </c>
      <c r="C52">
        <v>0.30713998999999997</v>
      </c>
      <c r="D52">
        <v>39.787998199999997</v>
      </c>
      <c r="E52">
        <v>0.25308001000000002</v>
      </c>
      <c r="F52">
        <v>37.79700089</v>
      </c>
      <c r="G52">
        <v>0.81010002000000003</v>
      </c>
      <c r="H52">
        <v>36.597999569999999</v>
      </c>
      <c r="J52" s="2">
        <f>TREND(Calibration!$A$2:$A$4,Calibration!$B$2:$B$4,C52)</f>
        <v>334.58245275040531</v>
      </c>
      <c r="K52" s="2">
        <f>TREND(Calibration!$A$2:$A$4,Calibration!$C$2:$C$4,E52)</f>
        <v>459.38411552321259</v>
      </c>
      <c r="L52" s="2">
        <f>TREND(Calibration!$A$2:$A$4,Calibration!$D$2:$D$4,G52)</f>
        <v>587.01501070637539</v>
      </c>
    </row>
    <row r="53" spans="1:12" x14ac:dyDescent="0.25">
      <c r="A53">
        <v>255008</v>
      </c>
      <c r="B53">
        <v>14.64599991</v>
      </c>
      <c r="C53">
        <v>0.30708000000000002</v>
      </c>
      <c r="D53">
        <v>39.823001859999998</v>
      </c>
      <c r="E53">
        <v>0.25302999999999998</v>
      </c>
      <c r="F53">
        <v>37.75</v>
      </c>
      <c r="G53">
        <v>0.79759997000000005</v>
      </c>
      <c r="H53">
        <v>36.569000240000001</v>
      </c>
      <c r="J53" s="2">
        <f>TREND(Calibration!$A$2:$A$4,Calibration!$B$2:$B$4,C53)</f>
        <v>334.3171466945721</v>
      </c>
      <c r="K53" s="2">
        <f>TREND(Calibration!$A$2:$A$4,Calibration!$C$2:$C$4,E53)</f>
        <v>458.99370627965959</v>
      </c>
      <c r="L53" s="2">
        <f>TREND(Calibration!$A$2:$A$4,Calibration!$D$2:$D$4,G53)</f>
        <v>578.15640753934531</v>
      </c>
    </row>
    <row r="54" spans="1:12" x14ac:dyDescent="0.25">
      <c r="A54">
        <v>260008</v>
      </c>
      <c r="B54">
        <v>14.60999966</v>
      </c>
      <c r="C54">
        <v>0.30579001</v>
      </c>
      <c r="D54">
        <v>39.804000850000001</v>
      </c>
      <c r="E54">
        <v>0.25297998999999999</v>
      </c>
      <c r="F54">
        <v>37.727001190000003</v>
      </c>
      <c r="G54">
        <v>0.80089997999999996</v>
      </c>
      <c r="H54">
        <v>36.619998930000001</v>
      </c>
      <c r="J54" s="2">
        <f>TREND(Calibration!$A$2:$A$4,Calibration!$B$2:$B$4,C54)</f>
        <v>328.61215988069353</v>
      </c>
      <c r="K54" s="2">
        <f>TREND(Calibration!$A$2:$A$4,Calibration!$C$2:$C$4,E54)</f>
        <v>458.60329703610728</v>
      </c>
      <c r="L54" s="2">
        <f>TREND(Calibration!$A$2:$A$4,Calibration!$D$2:$D$4,G54)</f>
        <v>580.49507650764781</v>
      </c>
    </row>
    <row r="55" spans="1:12" x14ac:dyDescent="0.25">
      <c r="A55">
        <v>265018</v>
      </c>
      <c r="B55">
        <v>14.61299992</v>
      </c>
      <c r="C55">
        <v>0.30908000000000002</v>
      </c>
      <c r="D55">
        <v>39.787998199999997</v>
      </c>
      <c r="E55">
        <v>0.25297998999999999</v>
      </c>
      <c r="F55">
        <v>37.780998230000002</v>
      </c>
      <c r="G55">
        <v>0.81760001000000004</v>
      </c>
      <c r="H55">
        <v>36.597999569999999</v>
      </c>
      <c r="J55" s="2">
        <f>TREND(Calibration!$A$2:$A$4,Calibration!$B$2:$B$4,C55)</f>
        <v>343.1621560572471</v>
      </c>
      <c r="K55" s="2">
        <f>TREND(Calibration!$A$2:$A$4,Calibration!$C$2:$C$4,E55)</f>
        <v>458.60329703610728</v>
      </c>
      <c r="L55" s="2">
        <f>TREND(Calibration!$A$2:$A$4,Calibration!$D$2:$D$4,G55)</f>
        <v>592.33014425917679</v>
      </c>
    </row>
    <row r="56" spans="1:12" x14ac:dyDescent="0.25">
      <c r="A56">
        <v>270017</v>
      </c>
      <c r="B56">
        <v>14.62899971</v>
      </c>
      <c r="C56">
        <v>0.31551998999999997</v>
      </c>
      <c r="D56">
        <v>39.810001370000002</v>
      </c>
      <c r="E56">
        <v>0.25302999999999998</v>
      </c>
      <c r="F56">
        <v>37.758998869999999</v>
      </c>
      <c r="G56">
        <v>0.81169999000000004</v>
      </c>
      <c r="H56">
        <v>36.571998600000001</v>
      </c>
      <c r="J56" s="2">
        <f>TREND(Calibration!$A$2:$A$4,Calibration!$B$2:$B$4,C56)</f>
        <v>371.64304198001332</v>
      </c>
      <c r="K56" s="2">
        <f>TREND(Calibration!$A$2:$A$4,Calibration!$C$2:$C$4,E56)</f>
        <v>458.99370627965959</v>
      </c>
      <c r="L56" s="2">
        <f>TREND(Calibration!$A$2:$A$4,Calibration!$D$2:$D$4,G56)</f>
        <v>588.14888611560605</v>
      </c>
    </row>
    <row r="57" spans="1:12" x14ac:dyDescent="0.25">
      <c r="A57">
        <v>275008</v>
      </c>
      <c r="B57">
        <v>14.59399986</v>
      </c>
      <c r="C57">
        <v>0.30930001000000001</v>
      </c>
      <c r="D57">
        <v>39.819999690000003</v>
      </c>
      <c r="E57">
        <v>0.25302999999999998</v>
      </c>
      <c r="F57">
        <v>37.734001159999998</v>
      </c>
      <c r="G57">
        <v>0.80299997000000001</v>
      </c>
      <c r="H57">
        <v>36.536998750000002</v>
      </c>
      <c r="J57" s="2">
        <f>TREND(Calibration!$A$2:$A$4,Calibration!$B$2:$B$4,C57)</f>
        <v>344.1351513121881</v>
      </c>
      <c r="K57" s="2">
        <f>TREND(Calibration!$A$2:$A$4,Calibration!$C$2:$C$4,E57)</f>
        <v>458.99370627965959</v>
      </c>
      <c r="L57" s="2">
        <f>TREND(Calibration!$A$2:$A$4,Calibration!$D$2:$D$4,G57)</f>
        <v>581.98330879989726</v>
      </c>
    </row>
    <row r="58" spans="1:12" x14ac:dyDescent="0.25">
      <c r="A58">
        <v>280015</v>
      </c>
      <c r="B58">
        <v>14.53199959</v>
      </c>
      <c r="C58">
        <v>0.31016999000000001</v>
      </c>
      <c r="D58">
        <v>39.7820015</v>
      </c>
      <c r="E58">
        <v>0.25308001000000002</v>
      </c>
      <c r="F58">
        <v>37.7179985</v>
      </c>
      <c r="G58">
        <v>0.80089997999999996</v>
      </c>
      <c r="H58">
        <v>36.530998230000002</v>
      </c>
      <c r="J58" s="2">
        <f>TREND(Calibration!$A$2:$A$4,Calibration!$B$2:$B$4,C58)</f>
        <v>347.98264193485807</v>
      </c>
      <c r="K58" s="2">
        <f>TREND(Calibration!$A$2:$A$4,Calibration!$C$2:$C$4,E58)</f>
        <v>459.38411552321259</v>
      </c>
      <c r="L58" s="2">
        <f>TREND(Calibration!$A$2:$A$4,Calibration!$D$2:$D$4,G58)</f>
        <v>580.49507650764781</v>
      </c>
    </row>
    <row r="59" spans="1:12" x14ac:dyDescent="0.25">
      <c r="A59">
        <v>285008</v>
      </c>
      <c r="B59">
        <v>14.519000050000001</v>
      </c>
      <c r="C59">
        <v>0.31444000999999999</v>
      </c>
      <c r="D59">
        <v>39.784999849999998</v>
      </c>
      <c r="E59">
        <v>0.25302999999999998</v>
      </c>
      <c r="F59">
        <v>37.740001679999999</v>
      </c>
      <c r="G59">
        <v>0.80680001000000001</v>
      </c>
      <c r="H59">
        <v>36.647998809999997</v>
      </c>
      <c r="J59" s="2">
        <f>TREND(Calibration!$A$2:$A$4,Calibration!$B$2:$B$4,C59)</f>
        <v>366.86682537426259</v>
      </c>
      <c r="K59" s="2">
        <f>TREND(Calibration!$A$2:$A$4,Calibration!$C$2:$C$4,E59)</f>
        <v>458.99370627965959</v>
      </c>
      <c r="L59" s="2">
        <f>TREND(Calibration!$A$2:$A$4,Calibration!$D$2:$D$4,G59)</f>
        <v>584.67634173807278</v>
      </c>
    </row>
    <row r="60" spans="1:12" x14ac:dyDescent="0.25">
      <c r="A60">
        <v>290075</v>
      </c>
      <c r="B60">
        <v>14.52900028</v>
      </c>
      <c r="C60">
        <v>0.30605999</v>
      </c>
      <c r="D60">
        <v>39.819999690000003</v>
      </c>
      <c r="E60">
        <v>0.25313999999999998</v>
      </c>
      <c r="F60">
        <v>37.743000029999997</v>
      </c>
      <c r="G60">
        <v>0.78850001000000003</v>
      </c>
      <c r="H60">
        <v>36.651000979999999</v>
      </c>
      <c r="J60" s="2">
        <f>TREND(Calibration!$A$2:$A$4,Calibration!$B$2:$B$4,C60)</f>
        <v>329.8061476945611</v>
      </c>
      <c r="K60" s="2">
        <f>TREND(Calibration!$A$2:$A$4,Calibration!$C$2:$C$4,E60)</f>
        <v>459.85243486975719</v>
      </c>
      <c r="L60" s="2">
        <f>TREND(Calibration!$A$2:$A$4,Calibration!$D$2:$D$4,G60)</f>
        <v>571.70739857731326</v>
      </c>
    </row>
    <row r="61" spans="1:12" x14ac:dyDescent="0.25">
      <c r="A61">
        <v>295096</v>
      </c>
      <c r="B61">
        <v>14.571000099999999</v>
      </c>
      <c r="C61">
        <v>0.30994999000000001</v>
      </c>
      <c r="D61">
        <v>39.819999690000003</v>
      </c>
      <c r="E61">
        <v>0.25330001000000002</v>
      </c>
      <c r="F61">
        <v>37.75</v>
      </c>
      <c r="G61">
        <v>0.79220003000000005</v>
      </c>
      <c r="H61">
        <v>36.631999970000003</v>
      </c>
      <c r="J61" s="2">
        <f>TREND(Calibration!$A$2:$A$4,Calibration!$B$2:$B$4,C61)</f>
        <v>347.00969090496392</v>
      </c>
      <c r="K61" s="2">
        <f>TREND(Calibration!$A$2:$A$4,Calibration!$C$2:$C$4,E61)</f>
        <v>461.10157270340756</v>
      </c>
      <c r="L61" s="2">
        <f>TREND(Calibration!$A$2:$A$4,Calibration!$D$2:$D$4,G61)</f>
        <v>574.32954879991837</v>
      </c>
    </row>
    <row r="62" spans="1:12" x14ac:dyDescent="0.25">
      <c r="A62">
        <v>300013</v>
      </c>
      <c r="B62">
        <v>14.53199959</v>
      </c>
      <c r="C62">
        <v>0.30768001</v>
      </c>
      <c r="D62">
        <v>39.784999849999998</v>
      </c>
      <c r="E62">
        <v>0.25341001000000002</v>
      </c>
      <c r="F62">
        <v>37.734001159999998</v>
      </c>
      <c r="G62">
        <v>0.79390000999999999</v>
      </c>
      <c r="H62">
        <v>36.651000979999999</v>
      </c>
      <c r="J62" s="2">
        <f>TREND(Calibration!$A$2:$A$4,Calibration!$B$2:$B$4,C62)</f>
        <v>336.97069372842134</v>
      </c>
      <c r="K62" s="2">
        <f>TREND(Calibration!$A$2:$A$4,Calibration!$C$2:$C$4,E62)</f>
        <v>461.96030129350493</v>
      </c>
      <c r="L62" s="2">
        <f>TREND(Calibration!$A$2:$A$4,Calibration!$D$2:$D$4,G62)</f>
        <v>575.53429983786521</v>
      </c>
    </row>
    <row r="63" spans="1:12" x14ac:dyDescent="0.25">
      <c r="A63">
        <v>305008</v>
      </c>
      <c r="B63">
        <v>14.54800034</v>
      </c>
      <c r="C63">
        <v>0.30676001000000003</v>
      </c>
      <c r="D63">
        <v>39.80099869</v>
      </c>
      <c r="E63">
        <v>0.25324999999999998</v>
      </c>
      <c r="F63">
        <v>37.771999360000002</v>
      </c>
      <c r="G63">
        <v>0.80360001000000003</v>
      </c>
      <c r="H63">
        <v>36.730998990000003</v>
      </c>
      <c r="J63" s="2">
        <f>TREND(Calibration!$A$2:$A$4,Calibration!$B$2:$B$4,C63)</f>
        <v>332.901989421591</v>
      </c>
      <c r="K63" s="2">
        <f>TREND(Calibration!$A$2:$A$4,Calibration!$C$2:$C$4,E63)</f>
        <v>460.71116345985456</v>
      </c>
      <c r="L63" s="2">
        <f>TREND(Calibration!$A$2:$A$4,Calibration!$D$2:$D$4,G63)</f>
        <v>582.40854839848646</v>
      </c>
    </row>
    <row r="64" spans="1:12" x14ac:dyDescent="0.25">
      <c r="A64">
        <v>310008</v>
      </c>
      <c r="B64">
        <v>14.6590004</v>
      </c>
      <c r="C64">
        <v>0.30687001000000003</v>
      </c>
      <c r="D64">
        <v>39.863998410000001</v>
      </c>
      <c r="E64">
        <v>0.25334999000000002</v>
      </c>
      <c r="F64">
        <v>37.769001009999997</v>
      </c>
      <c r="G64">
        <v>0.79759997000000005</v>
      </c>
      <c r="H64">
        <v>36.584999080000003</v>
      </c>
      <c r="J64" s="2">
        <f>TREND(Calibration!$A$2:$A$4,Calibration!$B$2:$B$4,C64)</f>
        <v>333.38846493653818</v>
      </c>
      <c r="K64" s="2">
        <f>TREND(Calibration!$A$2:$A$4,Calibration!$C$2:$C$4,E64)</f>
        <v>461.4917477482536</v>
      </c>
      <c r="L64" s="2">
        <f>TREND(Calibration!$A$2:$A$4,Calibration!$D$2:$D$4,G64)</f>
        <v>578.15640753934531</v>
      </c>
    </row>
    <row r="65" spans="1:12" x14ac:dyDescent="0.25">
      <c r="A65">
        <v>315008</v>
      </c>
      <c r="B65">
        <v>14.690999980000001</v>
      </c>
      <c r="C65">
        <v>0.30513999000000003</v>
      </c>
      <c r="D65">
        <v>39.847999569999999</v>
      </c>
      <c r="E65">
        <v>0.25334999000000002</v>
      </c>
      <c r="F65">
        <v>37.721000670000002</v>
      </c>
      <c r="G65">
        <v>0.80299997000000001</v>
      </c>
      <c r="H65">
        <v>36.558998109999997</v>
      </c>
      <c r="J65" s="2">
        <f>TREND(Calibration!$A$2:$A$4,Calibration!$B$2:$B$4,C65)</f>
        <v>325.73744338773076</v>
      </c>
      <c r="K65" s="2">
        <f>TREND(Calibration!$A$2:$A$4,Calibration!$C$2:$C$4,E65)</f>
        <v>461.4917477482536</v>
      </c>
      <c r="L65" s="2">
        <f>TREND(Calibration!$A$2:$A$4,Calibration!$D$2:$D$4,G65)</f>
        <v>581.98330879989726</v>
      </c>
    </row>
    <row r="66" spans="1:12" x14ac:dyDescent="0.25">
      <c r="A66">
        <v>320086</v>
      </c>
      <c r="B66">
        <v>14.713999749999999</v>
      </c>
      <c r="C66">
        <v>0.30546001</v>
      </c>
      <c r="D66">
        <v>39.826000209999997</v>
      </c>
      <c r="E66">
        <v>0.25324999999999998</v>
      </c>
      <c r="F66">
        <v>37.730998990000003</v>
      </c>
      <c r="G66">
        <v>0.80089997999999996</v>
      </c>
      <c r="H66">
        <v>36.651000979999999</v>
      </c>
      <c r="J66" s="2">
        <f>TREND(Calibration!$A$2:$A$4,Calibration!$B$2:$B$4,C66)</f>
        <v>327.15273333585219</v>
      </c>
      <c r="K66" s="2">
        <f>TREND(Calibration!$A$2:$A$4,Calibration!$C$2:$C$4,E66)</f>
        <v>460.71116345985456</v>
      </c>
      <c r="L66" s="2">
        <f>TREND(Calibration!$A$2:$A$4,Calibration!$D$2:$D$4,G66)</f>
        <v>580.49507650764781</v>
      </c>
    </row>
    <row r="67" spans="1:12" x14ac:dyDescent="0.25">
      <c r="A67">
        <v>325008</v>
      </c>
      <c r="B67">
        <v>14.769000050000001</v>
      </c>
      <c r="C67">
        <v>0.30621999999999999</v>
      </c>
      <c r="D67">
        <v>39.819999690000003</v>
      </c>
      <c r="E67">
        <v>0.25334999000000002</v>
      </c>
      <c r="F67">
        <v>37.743000029999997</v>
      </c>
      <c r="G67">
        <v>0.79600000000000004</v>
      </c>
      <c r="H67">
        <v>36.66999817</v>
      </c>
      <c r="J67" s="2">
        <f>TREND(Calibration!$A$2:$A$4,Calibration!$B$2:$B$4,C67)</f>
        <v>330.51379266862182</v>
      </c>
      <c r="K67" s="2">
        <f>TREND(Calibration!$A$2:$A$4,Calibration!$C$2:$C$4,E67)</f>
        <v>461.4917477482536</v>
      </c>
      <c r="L67" s="2">
        <f>TREND(Calibration!$A$2:$A$4,Calibration!$D$2:$D$4,G67)</f>
        <v>577.02253213011466</v>
      </c>
    </row>
    <row r="68" spans="1:12" x14ac:dyDescent="0.25">
      <c r="A68">
        <v>330187</v>
      </c>
      <c r="B68">
        <v>14.78199959</v>
      </c>
      <c r="C68">
        <v>0.30314001000000002</v>
      </c>
      <c r="D68">
        <v>39.847999569999999</v>
      </c>
      <c r="E68">
        <v>0.25341001000000002</v>
      </c>
      <c r="F68">
        <v>37.743000029999997</v>
      </c>
      <c r="G68">
        <v>0.79119998000000002</v>
      </c>
      <c r="H68">
        <v>36.647998809999997</v>
      </c>
      <c r="J68" s="2">
        <f>TREND(Calibration!$A$2:$A$4,Calibration!$B$2:$B$4,C68)</f>
        <v>316.89252247514924</v>
      </c>
      <c r="K68" s="2">
        <f>TREND(Calibration!$A$2:$A$4,Calibration!$C$2:$C$4,E68)</f>
        <v>461.96030129350493</v>
      </c>
      <c r="L68" s="2">
        <f>TREND(Calibration!$A$2:$A$4,Calibration!$D$2:$D$4,G68)</f>
        <v>573.62082794702667</v>
      </c>
    </row>
    <row r="69" spans="1:12" x14ac:dyDescent="0.25">
      <c r="A69">
        <v>335124</v>
      </c>
      <c r="B69">
        <v>14.81400013</v>
      </c>
      <c r="C69">
        <v>0.30719000000000002</v>
      </c>
      <c r="D69">
        <v>39.806999210000001</v>
      </c>
      <c r="E69">
        <v>0.25330001000000002</v>
      </c>
      <c r="F69">
        <v>37.762001040000001</v>
      </c>
      <c r="G69">
        <v>0.80360001000000003</v>
      </c>
      <c r="H69">
        <v>36.676998140000002</v>
      </c>
      <c r="J69" s="2">
        <f>TREND(Calibration!$A$2:$A$4,Calibration!$B$2:$B$4,C69)</f>
        <v>334.80362220951929</v>
      </c>
      <c r="K69" s="2">
        <f>TREND(Calibration!$A$2:$A$4,Calibration!$C$2:$C$4,E69)</f>
        <v>461.10157270340756</v>
      </c>
      <c r="L69" s="2">
        <f>TREND(Calibration!$A$2:$A$4,Calibration!$D$2:$D$4,G69)</f>
        <v>582.40854839848646</v>
      </c>
    </row>
    <row r="70" spans="1:12" x14ac:dyDescent="0.25">
      <c r="A70">
        <v>340008</v>
      </c>
      <c r="B70">
        <v>14.76200008</v>
      </c>
      <c r="C70">
        <v>0.30610999</v>
      </c>
      <c r="D70">
        <v>39.8390007</v>
      </c>
      <c r="E70">
        <v>0.25330001000000002</v>
      </c>
      <c r="F70">
        <v>37.730998990000003</v>
      </c>
      <c r="G70">
        <v>0.78949999999999998</v>
      </c>
      <c r="H70">
        <v>36.673999790000003</v>
      </c>
      <c r="J70" s="2">
        <f>TREND(Calibration!$A$2:$A$4,Calibration!$B$2:$B$4,C70)</f>
        <v>330.02727292862778</v>
      </c>
      <c r="K70" s="2">
        <f>TREND(Calibration!$A$2:$A$4,Calibration!$C$2:$C$4,E70)</f>
        <v>461.10157270340756</v>
      </c>
      <c r="L70" s="2">
        <f>TREND(Calibration!$A$2:$A$4,Calibration!$D$2:$D$4,G70)</f>
        <v>572.41607690907983</v>
      </c>
    </row>
    <row r="71" spans="1:12" x14ac:dyDescent="0.25">
      <c r="A71">
        <v>345008</v>
      </c>
      <c r="B71">
        <v>14.79800034</v>
      </c>
      <c r="C71">
        <v>0.30588999</v>
      </c>
      <c r="D71">
        <v>39.819999690000003</v>
      </c>
      <c r="E71">
        <v>0.25362000000000001</v>
      </c>
      <c r="F71">
        <v>37.804000850000001</v>
      </c>
      <c r="G71">
        <v>0.80030000000000001</v>
      </c>
      <c r="H71">
        <v>36.666999820000001</v>
      </c>
      <c r="J71" s="2">
        <f>TREND(Calibration!$A$2:$A$4,Calibration!$B$2:$B$4,C71)</f>
        <v>329.05432189873363</v>
      </c>
      <c r="K71" s="2">
        <f>TREND(Calibration!$A$2:$A$4,Calibration!$C$2:$C$4,E71)</f>
        <v>463.59961417200111</v>
      </c>
      <c r="L71" s="2">
        <f>TREND(Calibration!$A$2:$A$4,Calibration!$D$2:$D$4,G71)</f>
        <v>580.06987943018385</v>
      </c>
    </row>
    <row r="72" spans="1:12" x14ac:dyDescent="0.25">
      <c r="A72">
        <v>350029</v>
      </c>
      <c r="B72">
        <v>14.739999770000001</v>
      </c>
      <c r="C72">
        <v>0.30362001</v>
      </c>
      <c r="D72">
        <v>39.826000209999997</v>
      </c>
      <c r="E72">
        <v>0.25362000000000001</v>
      </c>
      <c r="F72">
        <v>37.743000029999997</v>
      </c>
      <c r="G72">
        <v>0.78949999999999998</v>
      </c>
      <c r="H72">
        <v>36.594001769999998</v>
      </c>
      <c r="J72" s="2">
        <f>TREND(Calibration!$A$2:$A$4,Calibration!$B$2:$B$4,C72)</f>
        <v>319.01532472219128</v>
      </c>
      <c r="K72" s="2">
        <f>TREND(Calibration!$A$2:$A$4,Calibration!$C$2:$C$4,E72)</f>
        <v>463.59961417200111</v>
      </c>
      <c r="L72" s="2">
        <f>TREND(Calibration!$A$2:$A$4,Calibration!$D$2:$D$4,G72)</f>
        <v>572.41607690907983</v>
      </c>
    </row>
    <row r="73" spans="1:12" x14ac:dyDescent="0.25">
      <c r="A73">
        <v>355014</v>
      </c>
      <c r="B73">
        <v>14.67500019</v>
      </c>
      <c r="C73">
        <v>0.29692000000000002</v>
      </c>
      <c r="D73">
        <v>39.80099869</v>
      </c>
      <c r="E73">
        <v>0.25367999000000002</v>
      </c>
      <c r="F73">
        <v>37.756000520000001</v>
      </c>
      <c r="G73">
        <v>0.79329996999999997</v>
      </c>
      <c r="H73">
        <v>36.673999790000003</v>
      </c>
      <c r="J73" s="2">
        <f>TREND(Calibration!$A$2:$A$4,Calibration!$B$2:$B$4,C73)</f>
        <v>289.38449913218346</v>
      </c>
      <c r="K73" s="2">
        <f>TREND(Calibration!$A$2:$A$4,Calibration!$C$2:$C$4,E73)</f>
        <v>464.06793351854617</v>
      </c>
      <c r="L73" s="2">
        <f>TREND(Calibration!$A$2:$A$4,Calibration!$D$2:$D$4,G73)</f>
        <v>575.109060239276</v>
      </c>
    </row>
    <row r="74" spans="1:12" x14ac:dyDescent="0.25">
      <c r="A74">
        <v>360008</v>
      </c>
      <c r="B74">
        <v>14.678000450000001</v>
      </c>
      <c r="C74">
        <v>0.30508000000000002</v>
      </c>
      <c r="D74">
        <v>39.828998570000003</v>
      </c>
      <c r="E74">
        <v>0.25330001000000002</v>
      </c>
      <c r="F74">
        <v>37.777999880000003</v>
      </c>
      <c r="G74">
        <v>0.79390000999999999</v>
      </c>
      <c r="H74">
        <v>36.61000061</v>
      </c>
      <c r="J74" s="2">
        <f>TREND(Calibration!$A$2:$A$4,Calibration!$B$2:$B$4,C74)</f>
        <v>325.4721373318971</v>
      </c>
      <c r="K74" s="2">
        <f>TREND(Calibration!$A$2:$A$4,Calibration!$C$2:$C$4,E74)</f>
        <v>461.10157270340756</v>
      </c>
      <c r="L74" s="2">
        <f>TREND(Calibration!$A$2:$A$4,Calibration!$D$2:$D$4,G74)</f>
        <v>575.53429983786521</v>
      </c>
    </row>
    <row r="75" spans="1:12" x14ac:dyDescent="0.25">
      <c r="A75">
        <v>365008</v>
      </c>
      <c r="B75">
        <v>14.63300037</v>
      </c>
      <c r="C75">
        <v>0.30680998999999998</v>
      </c>
      <c r="D75">
        <v>39.819999690000003</v>
      </c>
      <c r="E75">
        <v>0.25330001000000002</v>
      </c>
      <c r="F75">
        <v>37.793998719999998</v>
      </c>
      <c r="G75">
        <v>0.79119998000000002</v>
      </c>
      <c r="H75">
        <v>36.571998600000001</v>
      </c>
      <c r="J75" s="2">
        <f>TREND(Calibration!$A$2:$A$4,Calibration!$B$2:$B$4,C75)</f>
        <v>333.12302620556397</v>
      </c>
      <c r="K75" s="2">
        <f>TREND(Calibration!$A$2:$A$4,Calibration!$C$2:$C$4,E75)</f>
        <v>461.10157270340756</v>
      </c>
      <c r="L75" s="2">
        <f>TREND(Calibration!$A$2:$A$4,Calibration!$D$2:$D$4,G75)</f>
        <v>573.62082794702667</v>
      </c>
    </row>
    <row r="76" spans="1:12" x14ac:dyDescent="0.25">
      <c r="A76">
        <v>370055</v>
      </c>
      <c r="B76">
        <v>14.664999959999999</v>
      </c>
      <c r="C76">
        <v>0.30680998999999998</v>
      </c>
      <c r="D76">
        <v>39.854999540000001</v>
      </c>
      <c r="E76">
        <v>0.25330001000000002</v>
      </c>
      <c r="F76">
        <v>37.708000179999999</v>
      </c>
      <c r="G76">
        <v>0.78520000000000001</v>
      </c>
      <c r="H76">
        <v>36.584999080000003</v>
      </c>
      <c r="J76" s="2">
        <f>TREND(Calibration!$A$2:$A$4,Calibration!$B$2:$B$4,C76)</f>
        <v>333.12302620556397</v>
      </c>
      <c r="K76" s="2">
        <f>TREND(Calibration!$A$2:$A$4,Calibration!$C$2:$C$4,E76)</f>
        <v>461.10157270340756</v>
      </c>
      <c r="L76" s="2">
        <f>TREND(Calibration!$A$2:$A$4,Calibration!$D$2:$D$4,G76)</f>
        <v>569.36872960901064</v>
      </c>
    </row>
    <row r="77" spans="1:12" x14ac:dyDescent="0.25">
      <c r="A77">
        <v>375036</v>
      </c>
      <c r="B77">
        <v>14.65499973</v>
      </c>
      <c r="C77">
        <v>0.31200000999999999</v>
      </c>
      <c r="D77">
        <v>39.816001890000003</v>
      </c>
      <c r="E77">
        <v>0.25334999000000002</v>
      </c>
      <c r="F77">
        <v>37.708000179999999</v>
      </c>
      <c r="G77">
        <v>0.78140001999999997</v>
      </c>
      <c r="H77">
        <v>36.623001100000003</v>
      </c>
      <c r="J77" s="2">
        <f>TREND(Calibration!$A$2:$A$4,Calibration!$B$2:$B$4,C77)</f>
        <v>356.07591395179929</v>
      </c>
      <c r="K77" s="2">
        <f>TREND(Calibration!$A$2:$A$4,Calibration!$C$2:$C$4,E77)</f>
        <v>461.4917477482536</v>
      </c>
      <c r="L77" s="2">
        <f>TREND(Calibration!$A$2:$A$4,Calibration!$D$2:$D$4,G77)</f>
        <v>566.67573919196013</v>
      </c>
    </row>
    <row r="78" spans="1:12" x14ac:dyDescent="0.25">
      <c r="A78">
        <v>380011</v>
      </c>
      <c r="B78">
        <v>14.61600018</v>
      </c>
      <c r="C78">
        <v>0.31032999999999999</v>
      </c>
      <c r="D78">
        <v>39.832000729999997</v>
      </c>
      <c r="E78">
        <v>0.25319001000000002</v>
      </c>
      <c r="F78">
        <v>37.740001679999999</v>
      </c>
      <c r="G78">
        <v>0.78520000000000001</v>
      </c>
      <c r="H78">
        <v>36.647998809999997</v>
      </c>
      <c r="J78" s="2">
        <f>TREND(Calibration!$A$2:$A$4,Calibration!$B$2:$B$4,C78)</f>
        <v>348.69028690891878</v>
      </c>
      <c r="K78" s="2">
        <f>TREND(Calibration!$A$2:$A$4,Calibration!$C$2:$C$4,E78)</f>
        <v>460.24284411330996</v>
      </c>
      <c r="L78" s="2">
        <f>TREND(Calibration!$A$2:$A$4,Calibration!$D$2:$D$4,G78)</f>
        <v>569.36872960901064</v>
      </c>
    </row>
    <row r="79" spans="1:12" x14ac:dyDescent="0.25">
      <c r="A79">
        <v>385017</v>
      </c>
      <c r="B79">
        <v>14.67199993</v>
      </c>
      <c r="C79">
        <v>0.30941001000000001</v>
      </c>
      <c r="D79">
        <v>39.810001370000002</v>
      </c>
      <c r="E79">
        <v>0.25330001000000002</v>
      </c>
      <c r="F79">
        <v>37.799999239999998</v>
      </c>
      <c r="G79">
        <v>0.79549998</v>
      </c>
      <c r="H79">
        <v>36.619998930000001</v>
      </c>
      <c r="J79" s="2">
        <f>TREND(Calibration!$A$2:$A$4,Calibration!$B$2:$B$4,C79)</f>
        <v>344.62162682713529</v>
      </c>
      <c r="K79" s="2">
        <f>TREND(Calibration!$A$2:$A$4,Calibration!$C$2:$C$4,E79)</f>
        <v>461.10157270340756</v>
      </c>
      <c r="L79" s="2">
        <f>TREND(Calibration!$A$2:$A$4,Calibration!$D$2:$D$4,G79)</f>
        <v>576.66817524709586</v>
      </c>
    </row>
    <row r="80" spans="1:12" x14ac:dyDescent="0.25">
      <c r="A80">
        <v>390008</v>
      </c>
      <c r="B80">
        <v>14.63300037</v>
      </c>
      <c r="C80">
        <v>0.30886998999999998</v>
      </c>
      <c r="D80">
        <v>39.823001859999998</v>
      </c>
      <c r="E80">
        <v>0.25334999000000002</v>
      </c>
      <c r="F80">
        <v>37.727001190000003</v>
      </c>
      <c r="G80">
        <v>0.78789997000000001</v>
      </c>
      <c r="H80">
        <v>36.647998809999997</v>
      </c>
      <c r="J80" s="2">
        <f>TREND(Calibration!$A$2:$A$4,Calibration!$B$2:$B$4,C80)</f>
        <v>342.23338584911926</v>
      </c>
      <c r="K80" s="2">
        <f>TREND(Calibration!$A$2:$A$4,Calibration!$C$2:$C$4,E80)</f>
        <v>461.4917477482536</v>
      </c>
      <c r="L80" s="2">
        <f>TREND(Calibration!$A$2:$A$4,Calibration!$D$2:$D$4,G80)</f>
        <v>571.28215897872406</v>
      </c>
    </row>
    <row r="81" spans="1:12" x14ac:dyDescent="0.25">
      <c r="A81">
        <v>395008</v>
      </c>
      <c r="B81">
        <v>14.545000079999999</v>
      </c>
      <c r="C81">
        <v>0.30871000999999998</v>
      </c>
      <c r="D81">
        <v>39.810001370000002</v>
      </c>
      <c r="E81">
        <v>0.25334999000000002</v>
      </c>
      <c r="F81">
        <v>37.756000520000001</v>
      </c>
      <c r="G81">
        <v>0.78250003000000001</v>
      </c>
      <c r="H81">
        <v>36.590999600000004</v>
      </c>
      <c r="J81" s="2">
        <f>TREND(Calibration!$A$2:$A$4,Calibration!$B$2:$B$4,C81)</f>
        <v>341.52587355019887</v>
      </c>
      <c r="K81" s="2">
        <f>TREND(Calibration!$A$2:$A$4,Calibration!$C$2:$C$4,E81)</f>
        <v>461.4917477482536</v>
      </c>
      <c r="L81" s="2">
        <f>TREND(Calibration!$A$2:$A$4,Calibration!$D$2:$D$4,G81)</f>
        <v>567.45530023929723</v>
      </c>
    </row>
    <row r="82" spans="1:12" x14ac:dyDescent="0.25">
      <c r="A82">
        <v>400033</v>
      </c>
      <c r="B82">
        <v>14.463999749999999</v>
      </c>
      <c r="C82">
        <v>0.30687001000000003</v>
      </c>
      <c r="D82">
        <v>39.806999210000001</v>
      </c>
      <c r="E82">
        <v>0.25324999999999998</v>
      </c>
      <c r="F82">
        <v>37.701999659999998</v>
      </c>
      <c r="G82">
        <v>0.77929996999999995</v>
      </c>
      <c r="H82">
        <v>36.549999239999998</v>
      </c>
      <c r="J82" s="2">
        <f>TREND(Calibration!$A$2:$A$4,Calibration!$B$2:$B$4,C82)</f>
        <v>333.38846493653818</v>
      </c>
      <c r="K82" s="2">
        <f>TREND(Calibration!$A$2:$A$4,Calibration!$C$2:$C$4,E82)</f>
        <v>460.71116345985456</v>
      </c>
      <c r="L82" s="2">
        <f>TREND(Calibration!$A$2:$A$4,Calibration!$D$2:$D$4,G82)</f>
        <v>565.18746437858567</v>
      </c>
    </row>
    <row r="83" spans="1:12" x14ac:dyDescent="0.25">
      <c r="A83">
        <v>405009</v>
      </c>
      <c r="B83">
        <v>14.42500019</v>
      </c>
      <c r="C83">
        <v>0.30816999</v>
      </c>
      <c r="D83">
        <v>39.784999849999998</v>
      </c>
      <c r="E83">
        <v>0.25297998999999999</v>
      </c>
      <c r="F83">
        <v>37.734001159999998</v>
      </c>
      <c r="G83">
        <v>0.79329996999999997</v>
      </c>
      <c r="H83">
        <v>36.647998809999997</v>
      </c>
      <c r="J83" s="2">
        <f>TREND(Calibration!$A$2:$A$4,Calibration!$B$2:$B$4,C83)</f>
        <v>339.13763257218307</v>
      </c>
      <c r="K83" s="2">
        <f>TREND(Calibration!$A$2:$A$4,Calibration!$C$2:$C$4,E83)</f>
        <v>458.60329703610728</v>
      </c>
      <c r="L83" s="2">
        <f>TREND(Calibration!$A$2:$A$4,Calibration!$D$2:$D$4,G83)</f>
        <v>575.109060239276</v>
      </c>
    </row>
    <row r="84" spans="1:12" x14ac:dyDescent="0.25">
      <c r="A84">
        <v>410009</v>
      </c>
      <c r="B84">
        <v>14.45100021</v>
      </c>
      <c r="C84">
        <v>0.30821999999999999</v>
      </c>
      <c r="D84">
        <v>39.775001529999997</v>
      </c>
      <c r="E84">
        <v>0.25297998999999999</v>
      </c>
      <c r="F84">
        <v>37.804000850000001</v>
      </c>
      <c r="G84">
        <v>0.79390000999999999</v>
      </c>
      <c r="H84">
        <v>36.645000459999999</v>
      </c>
      <c r="J84" s="2">
        <f>TREND(Calibration!$A$2:$A$4,Calibration!$B$2:$B$4,C84)</f>
        <v>339.35880203129682</v>
      </c>
      <c r="K84" s="2">
        <f>TREND(Calibration!$A$2:$A$4,Calibration!$C$2:$C$4,E84)</f>
        <v>458.60329703610728</v>
      </c>
      <c r="L84" s="2">
        <f>TREND(Calibration!$A$2:$A$4,Calibration!$D$2:$D$4,G84)</f>
        <v>575.53429983786521</v>
      </c>
    </row>
    <row r="85" spans="1:12" x14ac:dyDescent="0.25">
      <c r="A85">
        <v>415009</v>
      </c>
      <c r="B85">
        <v>14.47399998</v>
      </c>
      <c r="C85">
        <v>0.30772999000000001</v>
      </c>
      <c r="D85">
        <v>39.787998199999997</v>
      </c>
      <c r="E85">
        <v>0.25291999999999998</v>
      </c>
      <c r="F85">
        <v>37.756000520000001</v>
      </c>
      <c r="G85">
        <v>0.79490000000000005</v>
      </c>
      <c r="H85">
        <v>36.584999080000003</v>
      </c>
      <c r="J85" s="2">
        <f>TREND(Calibration!$A$2:$A$4,Calibration!$B$2:$B$4,C85)</f>
        <v>337.19173051239454</v>
      </c>
      <c r="K85" s="2">
        <f>TREND(Calibration!$A$2:$A$4,Calibration!$C$2:$C$4,E85)</f>
        <v>458.13497768956199</v>
      </c>
      <c r="L85" s="2">
        <f>TREND(Calibration!$A$2:$A$4,Calibration!$D$2:$D$4,G85)</f>
        <v>576.24297816963178</v>
      </c>
    </row>
    <row r="86" spans="1:12" x14ac:dyDescent="0.25">
      <c r="A86">
        <v>420008</v>
      </c>
      <c r="B86">
        <v>14.52600002</v>
      </c>
      <c r="C86">
        <v>0.30908000000000002</v>
      </c>
      <c r="D86">
        <v>39.84500122</v>
      </c>
      <c r="E86">
        <v>0.25260000999999999</v>
      </c>
      <c r="F86">
        <v>37.734001159999998</v>
      </c>
      <c r="G86">
        <v>0.78680002999999998</v>
      </c>
      <c r="H86">
        <v>36.569000240000001</v>
      </c>
      <c r="J86" s="2">
        <f>TREND(Calibration!$A$2:$A$4,Calibration!$B$2:$B$4,C86)</f>
        <v>343.1621560572471</v>
      </c>
      <c r="K86" s="2">
        <f>TREND(Calibration!$A$2:$A$4,Calibration!$C$2:$C$4,E86)</f>
        <v>455.63693622096844</v>
      </c>
      <c r="L86" s="2">
        <f>TREND(Calibration!$A$2:$A$4,Calibration!$D$2:$D$4,G86)</f>
        <v>570.50264753936631</v>
      </c>
    </row>
    <row r="87" spans="1:12" x14ac:dyDescent="0.25">
      <c r="A87">
        <v>425008</v>
      </c>
      <c r="B87">
        <v>14.571000099999999</v>
      </c>
      <c r="C87">
        <v>0.31011</v>
      </c>
      <c r="D87">
        <v>39.834999080000003</v>
      </c>
      <c r="E87">
        <v>0.25264998999999999</v>
      </c>
      <c r="F87">
        <v>37.7179985</v>
      </c>
      <c r="G87">
        <v>0.77600002000000001</v>
      </c>
      <c r="H87">
        <v>36.582000729999997</v>
      </c>
      <c r="J87" s="2">
        <f>TREND(Calibration!$A$2:$A$4,Calibration!$B$2:$B$4,C87)</f>
        <v>347.71733587902463</v>
      </c>
      <c r="K87" s="2">
        <f>TREND(Calibration!$A$2:$A$4,Calibration!$C$2:$C$4,E87)</f>
        <v>456.02711126581471</v>
      </c>
      <c r="L87" s="2">
        <f>TREND(Calibration!$A$2:$A$4,Calibration!$D$2:$D$4,G87)</f>
        <v>562.84883793140818</v>
      </c>
    </row>
    <row r="88" spans="1:12" x14ac:dyDescent="0.25">
      <c r="A88">
        <v>430012</v>
      </c>
      <c r="B88">
        <v>14.72999954</v>
      </c>
      <c r="C88">
        <v>0.30832999999999999</v>
      </c>
      <c r="D88">
        <v>39.816001890000003</v>
      </c>
      <c r="E88">
        <v>0.25264998999999999</v>
      </c>
      <c r="F88">
        <v>37.775001529999997</v>
      </c>
      <c r="G88">
        <v>0.79280001</v>
      </c>
      <c r="H88">
        <v>36.60400009</v>
      </c>
      <c r="J88" s="2">
        <f>TREND(Calibration!$A$2:$A$4,Calibration!$B$2:$B$4,C88)</f>
        <v>339.84527754624378</v>
      </c>
      <c r="K88" s="2">
        <f>TREND(Calibration!$A$2:$A$4,Calibration!$C$2:$C$4,E88)</f>
        <v>456.02711126581471</v>
      </c>
      <c r="L88" s="2">
        <f>TREND(Calibration!$A$2:$A$4,Calibration!$D$2:$D$4,G88)</f>
        <v>574.75474587738245</v>
      </c>
    </row>
    <row r="89" spans="1:12" x14ac:dyDescent="0.25">
      <c r="A89">
        <v>435008</v>
      </c>
      <c r="B89">
        <v>14.817999840000001</v>
      </c>
      <c r="C89">
        <v>0.31302999999999997</v>
      </c>
      <c r="D89">
        <v>39.861000060000002</v>
      </c>
      <c r="E89">
        <v>0.25271000999999998</v>
      </c>
      <c r="F89">
        <v>37.69900131</v>
      </c>
      <c r="G89">
        <v>0.77710003000000005</v>
      </c>
      <c r="H89">
        <v>36.571998600000001</v>
      </c>
      <c r="J89" s="2">
        <f>TREND(Calibration!$A$2:$A$4,Calibration!$B$2:$B$4,C89)</f>
        <v>360.63104954852997</v>
      </c>
      <c r="K89" s="2">
        <f>TREND(Calibration!$A$2:$A$4,Calibration!$C$2:$C$4,E89)</f>
        <v>456.49566481106604</v>
      </c>
      <c r="L89" s="2">
        <f>TREND(Calibration!$A$2:$A$4,Calibration!$D$2:$D$4,G89)</f>
        <v>563.62839897874517</v>
      </c>
    </row>
    <row r="90" spans="1:12" x14ac:dyDescent="0.25">
      <c r="A90">
        <v>440105</v>
      </c>
      <c r="B90">
        <v>14.795000079999999</v>
      </c>
      <c r="C90">
        <v>0.30199999</v>
      </c>
      <c r="D90">
        <v>39.823001859999998</v>
      </c>
      <c r="E90">
        <v>0.25280999999999998</v>
      </c>
      <c r="F90">
        <v>37.740001679999999</v>
      </c>
      <c r="G90">
        <v>0.79170001000000001</v>
      </c>
      <c r="H90">
        <v>36.631999970000003</v>
      </c>
      <c r="J90" s="2">
        <f>TREND(Calibration!$A$2:$A$4,Calibration!$B$2:$B$4,C90)</f>
        <v>311.85077868833082</v>
      </c>
      <c r="K90" s="2">
        <f>TREND(Calibration!$A$2:$A$4,Calibration!$C$2:$C$4,E90)</f>
        <v>457.27624909946462</v>
      </c>
      <c r="L90" s="2">
        <f>TREND(Calibration!$A$2:$A$4,Calibration!$D$2:$D$4,G90)</f>
        <v>573.97519191689958</v>
      </c>
    </row>
    <row r="91" spans="1:12" x14ac:dyDescent="0.25">
      <c r="A91">
        <v>445057</v>
      </c>
      <c r="B91">
        <v>14.70400047</v>
      </c>
      <c r="C91">
        <v>0.30670999999999998</v>
      </c>
      <c r="D91">
        <v>39.758998869999999</v>
      </c>
      <c r="E91">
        <v>0.25260000999999999</v>
      </c>
      <c r="F91">
        <v>37.734001159999998</v>
      </c>
      <c r="G91">
        <v>0.78949999999999998</v>
      </c>
      <c r="H91">
        <v>36.658000950000002</v>
      </c>
      <c r="J91" s="2">
        <f>TREND(Calibration!$A$2:$A$4,Calibration!$B$2:$B$4,C91)</f>
        <v>332.68081996247702</v>
      </c>
      <c r="K91" s="2">
        <f>TREND(Calibration!$A$2:$A$4,Calibration!$C$2:$C$4,E91)</f>
        <v>455.63693622096844</v>
      </c>
      <c r="L91" s="2">
        <f>TREND(Calibration!$A$2:$A$4,Calibration!$D$2:$D$4,G91)</f>
        <v>572.41607690907983</v>
      </c>
    </row>
    <row r="92" spans="1:12" x14ac:dyDescent="0.25">
      <c r="A92">
        <v>450008</v>
      </c>
      <c r="B92">
        <v>14.63300037</v>
      </c>
      <c r="C92">
        <v>0.30768001</v>
      </c>
      <c r="D92">
        <v>39.804000850000001</v>
      </c>
      <c r="E92">
        <v>0.25275998999999999</v>
      </c>
      <c r="F92">
        <v>37.715000150000002</v>
      </c>
      <c r="G92">
        <v>0.78469997999999996</v>
      </c>
      <c r="H92">
        <v>36.6609993</v>
      </c>
      <c r="J92" s="2">
        <f>TREND(Calibration!$A$2:$A$4,Calibration!$B$2:$B$4,C92)</f>
        <v>336.97069372842134</v>
      </c>
      <c r="K92" s="2">
        <f>TREND(Calibration!$A$2:$A$4,Calibration!$C$2:$C$4,E92)</f>
        <v>456.88583985591208</v>
      </c>
      <c r="L92" s="2">
        <f>TREND(Calibration!$A$2:$A$4,Calibration!$D$2:$D$4,G92)</f>
        <v>569.01437272599185</v>
      </c>
    </row>
    <row r="93" spans="1:12" x14ac:dyDescent="0.25">
      <c r="A93">
        <v>455019</v>
      </c>
      <c r="B93">
        <v>14.62300014</v>
      </c>
      <c r="C93">
        <v>0.31038000999999998</v>
      </c>
      <c r="D93">
        <v>39.819999690000003</v>
      </c>
      <c r="E93">
        <v>0.25297998999999999</v>
      </c>
      <c r="F93">
        <v>37.743000029999997</v>
      </c>
      <c r="G93">
        <v>0.78740001000000004</v>
      </c>
      <c r="H93">
        <v>36.582000729999997</v>
      </c>
      <c r="J93" s="2">
        <f>TREND(Calibration!$A$2:$A$4,Calibration!$B$2:$B$4,C93)</f>
        <v>348.91145636803253</v>
      </c>
      <c r="K93" s="2">
        <f>TREND(Calibration!$A$2:$A$4,Calibration!$C$2:$C$4,E93)</f>
        <v>458.60329703610728</v>
      </c>
      <c r="L93" s="2">
        <f>TREND(Calibration!$A$2:$A$4,Calibration!$D$2:$D$4,G93)</f>
        <v>570.9278446168305</v>
      </c>
    </row>
    <row r="94" spans="1:12" x14ac:dyDescent="0.25">
      <c r="A94">
        <v>460008</v>
      </c>
      <c r="B94">
        <v>14.60999966</v>
      </c>
      <c r="C94">
        <v>0.30880999999999997</v>
      </c>
      <c r="D94">
        <v>39.791000369999999</v>
      </c>
      <c r="E94">
        <v>0.25264998999999999</v>
      </c>
      <c r="F94">
        <v>37.701999659999998</v>
      </c>
      <c r="G94">
        <v>0.77659999999999996</v>
      </c>
      <c r="H94">
        <v>36.612998959999999</v>
      </c>
      <c r="J94" s="2">
        <f>TREND(Calibration!$A$2:$A$4,Calibration!$B$2:$B$4,C94)</f>
        <v>341.96807979328582</v>
      </c>
      <c r="K94" s="2">
        <f>TREND(Calibration!$A$2:$A$4,Calibration!$C$2:$C$4,E94)</f>
        <v>456.02711126581471</v>
      </c>
      <c r="L94" s="2">
        <f>TREND(Calibration!$A$2:$A$4,Calibration!$D$2:$D$4,G94)</f>
        <v>563.27403500887226</v>
      </c>
    </row>
    <row r="95" spans="1:12" x14ac:dyDescent="0.25">
      <c r="A95">
        <v>465008</v>
      </c>
      <c r="B95">
        <v>14.68799973</v>
      </c>
      <c r="C95">
        <v>0.30761999000000001</v>
      </c>
      <c r="D95">
        <v>39.79700089</v>
      </c>
      <c r="E95">
        <v>0.25302999999999998</v>
      </c>
      <c r="F95">
        <v>37.780998230000002</v>
      </c>
      <c r="G95">
        <v>0.79280001</v>
      </c>
      <c r="H95">
        <v>36.57799911</v>
      </c>
      <c r="J95" s="2">
        <f>TREND(Calibration!$A$2:$A$4,Calibration!$B$2:$B$4,C95)</f>
        <v>336.70525499744758</v>
      </c>
      <c r="K95" s="2">
        <f>TREND(Calibration!$A$2:$A$4,Calibration!$C$2:$C$4,E95)</f>
        <v>458.99370627965959</v>
      </c>
      <c r="L95" s="2">
        <f>TREND(Calibration!$A$2:$A$4,Calibration!$D$2:$D$4,G95)</f>
        <v>574.75474587738245</v>
      </c>
    </row>
    <row r="96" spans="1:12" x14ac:dyDescent="0.25">
      <c r="A96">
        <v>470018</v>
      </c>
      <c r="B96">
        <v>14.60999966</v>
      </c>
      <c r="C96">
        <v>0.30772999000000001</v>
      </c>
      <c r="D96">
        <v>39.777999880000003</v>
      </c>
      <c r="E96">
        <v>0.25260000999999999</v>
      </c>
      <c r="F96">
        <v>37.743000029999997</v>
      </c>
      <c r="G96">
        <v>0.78949999999999998</v>
      </c>
      <c r="H96">
        <v>36.549999239999998</v>
      </c>
      <c r="J96" s="2">
        <f>TREND(Calibration!$A$2:$A$4,Calibration!$B$2:$B$4,C96)</f>
        <v>337.19173051239454</v>
      </c>
      <c r="K96" s="2">
        <f>TREND(Calibration!$A$2:$A$4,Calibration!$C$2:$C$4,E96)</f>
        <v>455.63693622096844</v>
      </c>
      <c r="L96" s="2">
        <f>TREND(Calibration!$A$2:$A$4,Calibration!$D$2:$D$4,G96)</f>
        <v>572.41607690907983</v>
      </c>
    </row>
    <row r="97" spans="1:12" x14ac:dyDescent="0.25">
      <c r="A97">
        <v>475008</v>
      </c>
      <c r="B97">
        <v>14.444000239999999</v>
      </c>
      <c r="C97">
        <v>0.30772999000000001</v>
      </c>
      <c r="D97">
        <v>39.812999730000001</v>
      </c>
      <c r="E97">
        <v>0.25271000999999998</v>
      </c>
      <c r="F97">
        <v>37.693000789999999</v>
      </c>
      <c r="G97">
        <v>0.77929996999999995</v>
      </c>
      <c r="H97">
        <v>36.57799911</v>
      </c>
      <c r="J97" s="2">
        <f>TREND(Calibration!$A$2:$A$4,Calibration!$B$2:$B$4,C97)</f>
        <v>337.19173051239454</v>
      </c>
      <c r="K97" s="2">
        <f>TREND(Calibration!$A$2:$A$4,Calibration!$C$2:$C$4,E97)</f>
        <v>456.49566481106604</v>
      </c>
      <c r="L97" s="2">
        <f>TREND(Calibration!$A$2:$A$4,Calibration!$D$2:$D$4,G97)</f>
        <v>565.18746437858567</v>
      </c>
    </row>
    <row r="98" spans="1:12" x14ac:dyDescent="0.25">
      <c r="A98">
        <v>480036</v>
      </c>
      <c r="B98">
        <v>14.376000400000001</v>
      </c>
      <c r="C98">
        <v>0.30838000999999998</v>
      </c>
      <c r="D98">
        <v>39.7820015</v>
      </c>
      <c r="E98">
        <v>0.25264998999999999</v>
      </c>
      <c r="F98">
        <v>37.721000670000002</v>
      </c>
      <c r="G98">
        <v>0.79009998000000004</v>
      </c>
      <c r="H98">
        <v>36.664001460000001</v>
      </c>
      <c r="J98" s="2">
        <f>TREND(Calibration!$A$2:$A$4,Calibration!$B$2:$B$4,C98)</f>
        <v>340.06644700535753</v>
      </c>
      <c r="K98" s="2">
        <f>TREND(Calibration!$A$2:$A$4,Calibration!$C$2:$C$4,E98)</f>
        <v>456.02711126581471</v>
      </c>
      <c r="L98" s="2">
        <f>TREND(Calibration!$A$2:$A$4,Calibration!$D$2:$D$4,G98)</f>
        <v>572.84127398654391</v>
      </c>
    </row>
    <row r="99" spans="1:12" x14ac:dyDescent="0.25">
      <c r="A99">
        <v>485008</v>
      </c>
      <c r="B99">
        <v>14.39299965</v>
      </c>
      <c r="C99">
        <v>0.30691998999999998</v>
      </c>
      <c r="D99">
        <v>39.804000850000001</v>
      </c>
      <c r="E99">
        <v>0.25271000999999998</v>
      </c>
      <c r="F99">
        <v>37.721000670000002</v>
      </c>
      <c r="G99">
        <v>0.7863</v>
      </c>
      <c r="H99">
        <v>36.558998109999997</v>
      </c>
      <c r="J99" s="2">
        <f>TREND(Calibration!$A$2:$A$4,Calibration!$B$2:$B$4,C99)</f>
        <v>333.60950172051116</v>
      </c>
      <c r="K99" s="2">
        <f>TREND(Calibration!$A$2:$A$4,Calibration!$C$2:$C$4,E99)</f>
        <v>456.49566481106604</v>
      </c>
      <c r="L99" s="2">
        <f>TREND(Calibration!$A$2:$A$4,Calibration!$D$2:$D$4,G99)</f>
        <v>570.1482835694934</v>
      </c>
    </row>
    <row r="100" spans="1:12" x14ac:dyDescent="0.25">
      <c r="A100">
        <v>490008</v>
      </c>
      <c r="B100">
        <v>14.50300026</v>
      </c>
      <c r="C100">
        <v>0.30838000999999998</v>
      </c>
      <c r="D100">
        <v>39.787998199999997</v>
      </c>
      <c r="E100">
        <v>0.25233000999999999</v>
      </c>
      <c r="F100">
        <v>37.708000179999999</v>
      </c>
      <c r="G100">
        <v>0.79170001000000001</v>
      </c>
      <c r="H100">
        <v>36.619998930000001</v>
      </c>
      <c r="J100" s="2">
        <f>TREND(Calibration!$A$2:$A$4,Calibration!$B$2:$B$4,C100)</f>
        <v>340.06644700535753</v>
      </c>
      <c r="K100" s="2">
        <f>TREND(Calibration!$A$2:$A$4,Calibration!$C$2:$C$4,E100)</f>
        <v>453.52914786345627</v>
      </c>
      <c r="L100" s="2">
        <f>TREND(Calibration!$A$2:$A$4,Calibration!$D$2:$D$4,G100)</f>
        <v>573.97519191689958</v>
      </c>
    </row>
    <row r="101" spans="1:12" x14ac:dyDescent="0.25">
      <c r="A101">
        <v>495015</v>
      </c>
      <c r="B101">
        <v>14.6420002</v>
      </c>
      <c r="C101">
        <v>0.30676001000000003</v>
      </c>
      <c r="D101">
        <v>39.79700089</v>
      </c>
      <c r="E101">
        <v>0.25242998999999999</v>
      </c>
      <c r="F101">
        <v>37.723999020000001</v>
      </c>
      <c r="G101">
        <v>0.78850001000000003</v>
      </c>
      <c r="H101">
        <v>36.555999759999999</v>
      </c>
      <c r="J101" s="2">
        <f>TREND(Calibration!$A$2:$A$4,Calibration!$B$2:$B$4,C101)</f>
        <v>332.901989421591</v>
      </c>
      <c r="K101" s="2">
        <f>TREND(Calibration!$A$2:$A$4,Calibration!$C$2:$C$4,E101)</f>
        <v>454.30965408561951</v>
      </c>
      <c r="L101" s="2">
        <f>TREND(Calibration!$A$2:$A$4,Calibration!$D$2:$D$4,G101)</f>
        <v>571.70739857731326</v>
      </c>
    </row>
    <row r="102" spans="1:12" x14ac:dyDescent="0.25">
      <c r="A102">
        <v>500008</v>
      </c>
      <c r="B102">
        <v>14.73600006</v>
      </c>
      <c r="C102">
        <v>0.30853998999999999</v>
      </c>
      <c r="D102">
        <v>39.79700089</v>
      </c>
      <c r="E102">
        <v>0.25233000999999999</v>
      </c>
      <c r="F102">
        <v>37.715000150000002</v>
      </c>
      <c r="G102">
        <v>0.78410000000000002</v>
      </c>
      <c r="H102">
        <v>36.625999450000002</v>
      </c>
      <c r="J102" s="2">
        <f>TREND(Calibration!$A$2:$A$4,Calibration!$B$2:$B$4,C102)</f>
        <v>340.77395930427792</v>
      </c>
      <c r="K102" s="2">
        <f>TREND(Calibration!$A$2:$A$4,Calibration!$C$2:$C$4,E102)</f>
        <v>453.52914786345627</v>
      </c>
      <c r="L102" s="2">
        <f>TREND(Calibration!$A$2:$A$4,Calibration!$D$2:$D$4,G102)</f>
        <v>568.58917564852777</v>
      </c>
    </row>
    <row r="103" spans="1:12" x14ac:dyDescent="0.25">
      <c r="A103">
        <v>505009</v>
      </c>
      <c r="B103">
        <v>14.80799961</v>
      </c>
      <c r="C103">
        <v>0.31156999000000002</v>
      </c>
      <c r="D103">
        <v>39.763000490000003</v>
      </c>
      <c r="E103">
        <v>0.25222</v>
      </c>
      <c r="F103">
        <v>37.762001040000001</v>
      </c>
      <c r="G103">
        <v>0.7863</v>
      </c>
      <c r="H103">
        <v>36.658000950000002</v>
      </c>
      <c r="J103" s="2">
        <f>TREND(Calibration!$A$2:$A$4,Calibration!$B$2:$B$4,C103)</f>
        <v>354.17414848873045</v>
      </c>
      <c r="K103" s="2">
        <f>TREND(Calibration!$A$2:$A$4,Calibration!$C$2:$C$4,E103)</f>
        <v>452.67034120712333</v>
      </c>
      <c r="L103" s="2">
        <f>TREND(Calibration!$A$2:$A$4,Calibration!$D$2:$D$4,G103)</f>
        <v>570.1482835694934</v>
      </c>
    </row>
    <row r="104" spans="1:12" x14ac:dyDescent="0.25">
      <c r="A104">
        <v>510047</v>
      </c>
      <c r="B104">
        <v>14.774999619999999</v>
      </c>
      <c r="C104">
        <v>0.31297999999999998</v>
      </c>
      <c r="D104">
        <v>39.826000209999997</v>
      </c>
      <c r="E104">
        <v>0.25238000999999999</v>
      </c>
      <c r="F104">
        <v>37.7179985</v>
      </c>
      <c r="G104">
        <v>0.78740001000000004</v>
      </c>
      <c r="H104">
        <v>36.623001100000003</v>
      </c>
      <c r="J104" s="2">
        <f>TREND(Calibration!$A$2:$A$4,Calibration!$B$2:$B$4,C104)</f>
        <v>360.40992431446307</v>
      </c>
      <c r="K104" s="2">
        <f>TREND(Calibration!$A$2:$A$4,Calibration!$C$2:$C$4,E104)</f>
        <v>453.91947904077347</v>
      </c>
      <c r="L104" s="2">
        <f>TREND(Calibration!$A$2:$A$4,Calibration!$D$2:$D$4,G104)</f>
        <v>570.9278446168305</v>
      </c>
    </row>
    <row r="105" spans="1:12" x14ac:dyDescent="0.25">
      <c r="A105">
        <v>515176</v>
      </c>
      <c r="B105">
        <v>14.81400013</v>
      </c>
      <c r="C105">
        <v>0.30605999</v>
      </c>
      <c r="D105">
        <v>39.769001009999997</v>
      </c>
      <c r="E105">
        <v>0.25330001000000002</v>
      </c>
      <c r="F105">
        <v>37.712001800000003</v>
      </c>
      <c r="G105">
        <v>0.78579997999999995</v>
      </c>
      <c r="H105">
        <v>36.651000979999999</v>
      </c>
      <c r="J105" s="2">
        <f>TREND(Calibration!$A$2:$A$4,Calibration!$B$2:$B$4,C105)</f>
        <v>329.8061476945611</v>
      </c>
      <c r="K105" s="2">
        <f>TREND(Calibration!$A$2:$A$4,Calibration!$C$2:$C$4,E105)</f>
        <v>461.10157270340756</v>
      </c>
      <c r="L105" s="2">
        <f>TREND(Calibration!$A$2:$A$4,Calibration!$D$2:$D$4,G105)</f>
        <v>569.79392668647461</v>
      </c>
    </row>
    <row r="106" spans="1:12" x14ac:dyDescent="0.25">
      <c r="A106">
        <v>520008</v>
      </c>
      <c r="B106">
        <v>14.8920002</v>
      </c>
      <c r="C106">
        <v>0.30572999000000001</v>
      </c>
      <c r="D106">
        <v>39.775001529999997</v>
      </c>
      <c r="E106">
        <v>0.25334999000000002</v>
      </c>
      <c r="F106">
        <v>37.775001529999997</v>
      </c>
      <c r="G106">
        <v>0.80629998000000003</v>
      </c>
      <c r="H106">
        <v>36.666999820000001</v>
      </c>
      <c r="J106" s="2">
        <f>TREND(Calibration!$A$2:$A$4,Calibration!$B$2:$B$4,C106)</f>
        <v>328.34672114971977</v>
      </c>
      <c r="K106" s="2">
        <f>TREND(Calibration!$A$2:$A$4,Calibration!$C$2:$C$4,E106)</f>
        <v>461.4917477482536</v>
      </c>
      <c r="L106" s="2">
        <f>TREND(Calibration!$A$2:$A$4,Calibration!$D$2:$D$4,G106)</f>
        <v>584.32197776819987</v>
      </c>
    </row>
    <row r="107" spans="1:12" x14ac:dyDescent="0.25">
      <c r="A107">
        <v>525026</v>
      </c>
      <c r="B107">
        <v>14.85700035</v>
      </c>
      <c r="C107">
        <v>0.30292001000000002</v>
      </c>
      <c r="D107">
        <v>39.777999880000003</v>
      </c>
      <c r="E107">
        <v>0.25330001000000002</v>
      </c>
      <c r="F107">
        <v>37.775001529999997</v>
      </c>
      <c r="G107">
        <v>0.80299997000000001</v>
      </c>
      <c r="H107">
        <v>36.601001740000001</v>
      </c>
      <c r="J107" s="2">
        <f>TREND(Calibration!$A$2:$A$4,Calibration!$B$2:$B$4,C107)</f>
        <v>315.91957144525509</v>
      </c>
      <c r="K107" s="2">
        <f>TREND(Calibration!$A$2:$A$4,Calibration!$C$2:$C$4,E107)</f>
        <v>461.10157270340756</v>
      </c>
      <c r="L107" s="2">
        <f>TREND(Calibration!$A$2:$A$4,Calibration!$D$2:$D$4,G107)</f>
        <v>581.98330879989726</v>
      </c>
    </row>
    <row r="108" spans="1:12" x14ac:dyDescent="0.25">
      <c r="A108">
        <v>530009</v>
      </c>
      <c r="B108">
        <v>14.824000359999999</v>
      </c>
      <c r="C108">
        <v>0.30340999000000002</v>
      </c>
      <c r="D108">
        <v>39.816001890000003</v>
      </c>
      <c r="E108">
        <v>0.25330001000000002</v>
      </c>
      <c r="F108">
        <v>37.740001679999999</v>
      </c>
      <c r="G108">
        <v>0.80739998999999996</v>
      </c>
      <c r="H108">
        <v>36.57799911</v>
      </c>
      <c r="J108" s="2">
        <f>TREND(Calibration!$A$2:$A$4,Calibration!$B$2:$B$4,C108)</f>
        <v>318.08651028901681</v>
      </c>
      <c r="K108" s="2">
        <f>TREND(Calibration!$A$2:$A$4,Calibration!$C$2:$C$4,E108)</f>
        <v>461.10157270340756</v>
      </c>
      <c r="L108" s="2">
        <f>TREND(Calibration!$A$2:$A$4,Calibration!$D$2:$D$4,G108)</f>
        <v>585.10153881553686</v>
      </c>
    </row>
    <row r="109" spans="1:12" x14ac:dyDescent="0.25">
      <c r="A109">
        <v>535159</v>
      </c>
      <c r="B109">
        <v>14.817999840000001</v>
      </c>
      <c r="C109">
        <v>0.30903000000000003</v>
      </c>
      <c r="D109">
        <v>39.784999849999998</v>
      </c>
      <c r="E109">
        <v>0.25324999999999998</v>
      </c>
      <c r="F109">
        <v>37.727001190000003</v>
      </c>
      <c r="G109">
        <v>0.80629998000000003</v>
      </c>
      <c r="H109">
        <v>36.553001399999999</v>
      </c>
      <c r="J109" s="2">
        <f>TREND(Calibration!$A$2:$A$4,Calibration!$B$2:$B$4,C109)</f>
        <v>342.9410308231802</v>
      </c>
      <c r="K109" s="2">
        <f>TREND(Calibration!$A$2:$A$4,Calibration!$C$2:$C$4,E109)</f>
        <v>460.71116345985456</v>
      </c>
      <c r="L109" s="2">
        <f>TREND(Calibration!$A$2:$A$4,Calibration!$D$2:$D$4,G109)</f>
        <v>584.32197776819987</v>
      </c>
    </row>
    <row r="110" spans="1:12" x14ac:dyDescent="0.25">
      <c r="A110">
        <v>540009</v>
      </c>
      <c r="B110">
        <v>14.76599979</v>
      </c>
      <c r="C110">
        <v>0.30691998999999998</v>
      </c>
      <c r="D110">
        <v>39.804000850000001</v>
      </c>
      <c r="E110">
        <v>0.25367999000000002</v>
      </c>
      <c r="F110">
        <v>37.745998380000003</v>
      </c>
      <c r="G110">
        <v>0.80299997000000001</v>
      </c>
      <c r="H110">
        <v>36.54700089</v>
      </c>
      <c r="J110" s="2">
        <f>TREND(Calibration!$A$2:$A$4,Calibration!$B$2:$B$4,C110)</f>
        <v>333.60950172051116</v>
      </c>
      <c r="K110" s="2">
        <f>TREND(Calibration!$A$2:$A$4,Calibration!$C$2:$C$4,E110)</f>
        <v>464.06793351854617</v>
      </c>
      <c r="L110" s="2">
        <f>TREND(Calibration!$A$2:$A$4,Calibration!$D$2:$D$4,G110)</f>
        <v>581.98330879989726</v>
      </c>
    </row>
    <row r="111" spans="1:12" x14ac:dyDescent="0.25">
      <c r="A111">
        <v>545008</v>
      </c>
      <c r="B111">
        <v>14.77900028</v>
      </c>
      <c r="C111">
        <v>0.30994999000000001</v>
      </c>
      <c r="D111">
        <v>39.80099869</v>
      </c>
      <c r="E111">
        <v>0.25373000000000001</v>
      </c>
      <c r="F111">
        <v>37.7179985</v>
      </c>
      <c r="G111">
        <v>0.80519998000000004</v>
      </c>
      <c r="H111">
        <v>36.536998750000002</v>
      </c>
      <c r="J111" s="2">
        <f>TREND(Calibration!$A$2:$A$4,Calibration!$B$2:$B$4,C111)</f>
        <v>347.00969090496392</v>
      </c>
      <c r="K111" s="2">
        <f>TREND(Calibration!$A$2:$A$4,Calibration!$C$2:$C$4,E111)</f>
        <v>464.45834276209871</v>
      </c>
      <c r="L111" s="2">
        <f>TREND(Calibration!$A$2:$A$4,Calibration!$D$2:$D$4,G111)</f>
        <v>583.54242380771711</v>
      </c>
    </row>
    <row r="112" spans="1:12" x14ac:dyDescent="0.25">
      <c r="A112">
        <v>550018</v>
      </c>
      <c r="B112">
        <v>14.772000309999999</v>
      </c>
      <c r="C112">
        <v>0.30465001000000003</v>
      </c>
      <c r="D112">
        <v>39.7820015</v>
      </c>
      <c r="E112">
        <v>0.25400001</v>
      </c>
      <c r="F112">
        <v>37.701999659999998</v>
      </c>
      <c r="G112">
        <v>0.79280001</v>
      </c>
      <c r="H112">
        <v>36.629001619999997</v>
      </c>
      <c r="J112" s="2">
        <f>TREND(Calibration!$A$2:$A$4,Calibration!$B$2:$B$4,C112)</f>
        <v>323.57050454396904</v>
      </c>
      <c r="K112" s="2">
        <f>TREND(Calibration!$A$2:$A$4,Calibration!$C$2:$C$4,E112)</f>
        <v>466.56620918584622</v>
      </c>
      <c r="L112" s="2">
        <f>TREND(Calibration!$A$2:$A$4,Calibration!$D$2:$D$4,G112)</f>
        <v>574.75474587738245</v>
      </c>
    </row>
    <row r="113" spans="1:12" x14ac:dyDescent="0.25">
      <c r="A113">
        <v>555008</v>
      </c>
      <c r="B113">
        <v>14.90799999</v>
      </c>
      <c r="C113">
        <v>0.30307999000000002</v>
      </c>
      <c r="D113">
        <v>39.784999849999998</v>
      </c>
      <c r="E113">
        <v>0.25395000000000001</v>
      </c>
      <c r="F113">
        <v>37.745998380000003</v>
      </c>
      <c r="G113">
        <v>0.79979997999999997</v>
      </c>
      <c r="H113">
        <v>36.65499878</v>
      </c>
      <c r="J113" s="2">
        <f>TREND(Calibration!$A$2:$A$4,Calibration!$B$2:$B$4,C113)</f>
        <v>316.62708374417548</v>
      </c>
      <c r="K113" s="2">
        <f>TREND(Calibration!$A$2:$A$4,Calibration!$C$2:$C$4,E113)</f>
        <v>466.17579994229368</v>
      </c>
      <c r="L113" s="2">
        <f>TREND(Calibration!$A$2:$A$4,Calibration!$D$2:$D$4,G113)</f>
        <v>579.71552254716505</v>
      </c>
    </row>
    <row r="114" spans="1:12" x14ac:dyDescent="0.25">
      <c r="A114">
        <v>560015</v>
      </c>
      <c r="B114">
        <v>15.050999640000001</v>
      </c>
      <c r="C114">
        <v>0.31005999000000001</v>
      </c>
      <c r="D114">
        <v>39.804000850000001</v>
      </c>
      <c r="E114">
        <v>0.25367999000000002</v>
      </c>
      <c r="F114">
        <v>37.752998349999999</v>
      </c>
      <c r="G114">
        <v>0.80140001000000005</v>
      </c>
      <c r="H114">
        <v>36.658000950000002</v>
      </c>
      <c r="J114" s="2">
        <f>TREND(Calibration!$A$2:$A$4,Calibration!$B$2:$B$4,C114)</f>
        <v>347.49616641991088</v>
      </c>
      <c r="K114" s="2">
        <f>TREND(Calibration!$A$2:$A$4,Calibration!$C$2:$C$4,E114)</f>
        <v>464.06793351854617</v>
      </c>
      <c r="L114" s="2">
        <f>TREND(Calibration!$A$2:$A$4,Calibration!$D$2:$D$4,G114)</f>
        <v>580.84944047752083</v>
      </c>
    </row>
    <row r="115" spans="1:12" x14ac:dyDescent="0.25">
      <c r="A115">
        <v>565020</v>
      </c>
      <c r="B115">
        <v>15.1420002</v>
      </c>
      <c r="C115">
        <v>0.30860000999999998</v>
      </c>
      <c r="D115">
        <v>39.819999690000003</v>
      </c>
      <c r="E115">
        <v>0.25367999000000002</v>
      </c>
      <c r="F115">
        <v>37.712001800000003</v>
      </c>
      <c r="G115">
        <v>0.80140001000000005</v>
      </c>
      <c r="H115">
        <v>36.558998109999997</v>
      </c>
      <c r="J115" s="2">
        <f>TREND(Calibration!$A$2:$A$4,Calibration!$B$2:$B$4,C115)</f>
        <v>341.03939803525168</v>
      </c>
      <c r="K115" s="2">
        <f>TREND(Calibration!$A$2:$A$4,Calibration!$C$2:$C$4,E115)</f>
        <v>464.06793351854617</v>
      </c>
      <c r="L115" s="2">
        <f>TREND(Calibration!$A$2:$A$4,Calibration!$D$2:$D$4,G115)</f>
        <v>580.84944047752083</v>
      </c>
    </row>
    <row r="116" spans="1:12" x14ac:dyDescent="0.25">
      <c r="A116">
        <v>570009</v>
      </c>
      <c r="B116">
        <v>15.135999679999999</v>
      </c>
      <c r="C116">
        <v>0.30594999</v>
      </c>
      <c r="D116">
        <v>39.841999049999998</v>
      </c>
      <c r="E116">
        <v>0.25341001000000002</v>
      </c>
      <c r="F116">
        <v>37.712001800000003</v>
      </c>
      <c r="G116">
        <v>0.79549998</v>
      </c>
      <c r="H116">
        <v>36.536998750000002</v>
      </c>
      <c r="J116" s="2">
        <f>TREND(Calibration!$A$2:$A$4,Calibration!$B$2:$B$4,C116)</f>
        <v>329.31967217961392</v>
      </c>
      <c r="K116" s="2">
        <f>TREND(Calibration!$A$2:$A$4,Calibration!$C$2:$C$4,E116)</f>
        <v>461.96030129350493</v>
      </c>
      <c r="L116" s="2">
        <f>TREND(Calibration!$A$2:$A$4,Calibration!$D$2:$D$4,G116)</f>
        <v>576.66817524709586</v>
      </c>
    </row>
    <row r="117" spans="1:12" x14ac:dyDescent="0.25">
      <c r="A117">
        <v>575008</v>
      </c>
      <c r="B117">
        <v>15.04800034</v>
      </c>
      <c r="C117">
        <v>0.30270999999999998</v>
      </c>
      <c r="D117">
        <v>39.791000369999999</v>
      </c>
      <c r="E117">
        <v>0.25367999000000002</v>
      </c>
      <c r="F117">
        <v>37.708000179999999</v>
      </c>
      <c r="G117">
        <v>0.79280001</v>
      </c>
      <c r="H117">
        <v>36.558998109999997</v>
      </c>
      <c r="J117" s="2">
        <f>TREND(Calibration!$A$2:$A$4,Calibration!$B$2:$B$4,C117)</f>
        <v>314.99080123712724</v>
      </c>
      <c r="K117" s="2">
        <f>TREND(Calibration!$A$2:$A$4,Calibration!$C$2:$C$4,E117)</f>
        <v>464.06793351854617</v>
      </c>
      <c r="L117" s="2">
        <f>TREND(Calibration!$A$2:$A$4,Calibration!$D$2:$D$4,G117)</f>
        <v>574.75474587738245</v>
      </c>
    </row>
    <row r="118" spans="1:12" x14ac:dyDescent="0.25">
      <c r="A118">
        <v>580057</v>
      </c>
      <c r="B118">
        <v>14.972999570000001</v>
      </c>
      <c r="C118">
        <v>0.30421999</v>
      </c>
      <c r="D118">
        <v>39.8390007</v>
      </c>
      <c r="E118">
        <v>0.25362000000000001</v>
      </c>
      <c r="F118">
        <v>37.723999020000001</v>
      </c>
      <c r="G118">
        <v>0.80470001999999996</v>
      </c>
      <c r="H118">
        <v>36.540000919999997</v>
      </c>
      <c r="J118" s="2">
        <f>TREND(Calibration!$A$2:$A$4,Calibration!$B$2:$B$4,C118)</f>
        <v>321.66873908089997</v>
      </c>
      <c r="K118" s="2">
        <f>TREND(Calibration!$A$2:$A$4,Calibration!$C$2:$C$4,E118)</f>
        <v>463.59961417200111</v>
      </c>
      <c r="L118" s="2">
        <f>TREND(Calibration!$A$2:$A$4,Calibration!$D$2:$D$4,G118)</f>
        <v>583.18810944582344</v>
      </c>
    </row>
    <row r="119" spans="1:12" x14ac:dyDescent="0.25">
      <c r="A119">
        <v>585119</v>
      </c>
      <c r="B119">
        <v>14.977000240000001</v>
      </c>
      <c r="C119">
        <v>0.30459999999999998</v>
      </c>
      <c r="D119">
        <v>39.7820015</v>
      </c>
      <c r="E119">
        <v>0.25324999999999998</v>
      </c>
      <c r="F119">
        <v>37.70500183</v>
      </c>
      <c r="G119">
        <v>0.80089997999999996</v>
      </c>
      <c r="H119">
        <v>36.60400009</v>
      </c>
      <c r="J119" s="2">
        <f>TREND(Calibration!$A$2:$A$4,Calibration!$B$2:$B$4,C119)</f>
        <v>323.34933508485506</v>
      </c>
      <c r="K119" s="2">
        <f>TREND(Calibration!$A$2:$A$4,Calibration!$C$2:$C$4,E119)</f>
        <v>460.71116345985456</v>
      </c>
      <c r="L119" s="2">
        <f>TREND(Calibration!$A$2:$A$4,Calibration!$D$2:$D$4,G119)</f>
        <v>580.49507650764781</v>
      </c>
    </row>
    <row r="120" spans="1:12" x14ac:dyDescent="0.25">
      <c r="A120">
        <v>590015</v>
      </c>
      <c r="B120">
        <v>15.00599957</v>
      </c>
      <c r="C120">
        <v>0.30513999000000003</v>
      </c>
      <c r="D120">
        <v>39.777999880000003</v>
      </c>
      <c r="E120">
        <v>0.25356999000000002</v>
      </c>
      <c r="F120">
        <v>37.727001190000003</v>
      </c>
      <c r="G120">
        <v>0.79390000999999999</v>
      </c>
      <c r="H120">
        <v>36.617000580000003</v>
      </c>
      <c r="J120" s="2">
        <f>TREND(Calibration!$A$2:$A$4,Calibration!$B$2:$B$4,C120)</f>
        <v>325.73744338773076</v>
      </c>
      <c r="K120" s="2">
        <f>TREND(Calibration!$A$2:$A$4,Calibration!$C$2:$C$4,E120)</f>
        <v>463.2092049284488</v>
      </c>
      <c r="L120" s="2">
        <f>TREND(Calibration!$A$2:$A$4,Calibration!$D$2:$D$4,G120)</f>
        <v>575.53429983786521</v>
      </c>
    </row>
    <row r="121" spans="1:12" x14ac:dyDescent="0.25">
      <c r="A121">
        <v>595025</v>
      </c>
      <c r="B121">
        <v>15.00300026</v>
      </c>
      <c r="C121">
        <v>0.30670999999999998</v>
      </c>
      <c r="D121">
        <v>39.784999849999998</v>
      </c>
      <c r="E121">
        <v>0.25334999000000002</v>
      </c>
      <c r="F121">
        <v>37.752998349999999</v>
      </c>
      <c r="G121">
        <v>0.79170001000000001</v>
      </c>
      <c r="H121">
        <v>36.651000979999999</v>
      </c>
      <c r="J121" s="2">
        <f>TREND(Calibration!$A$2:$A$4,Calibration!$B$2:$B$4,C121)</f>
        <v>332.68081996247702</v>
      </c>
      <c r="K121" s="2">
        <f>TREND(Calibration!$A$2:$A$4,Calibration!$C$2:$C$4,E121)</f>
        <v>461.4917477482536</v>
      </c>
      <c r="L121" s="2">
        <f>TREND(Calibration!$A$2:$A$4,Calibration!$D$2:$D$4,G121)</f>
        <v>573.97519191689958</v>
      </c>
    </row>
    <row r="122" spans="1:12" x14ac:dyDescent="0.25">
      <c r="A122">
        <v>600013</v>
      </c>
      <c r="B122">
        <v>15.050999640000001</v>
      </c>
      <c r="C122">
        <v>0.30643999999999999</v>
      </c>
      <c r="D122">
        <v>39.804000850000001</v>
      </c>
      <c r="E122">
        <v>0.25334999000000002</v>
      </c>
      <c r="F122">
        <v>37.745998380000003</v>
      </c>
      <c r="G122">
        <v>0.79119998000000002</v>
      </c>
      <c r="H122">
        <v>36.57799911</v>
      </c>
      <c r="J122" s="2">
        <f>TREND(Calibration!$A$2:$A$4,Calibration!$B$2:$B$4,C122)</f>
        <v>331.48674369851597</v>
      </c>
      <c r="K122" s="2">
        <f>TREND(Calibration!$A$2:$A$4,Calibration!$C$2:$C$4,E122)</f>
        <v>461.4917477482536</v>
      </c>
      <c r="L122" s="2">
        <f>TREND(Calibration!$A$2:$A$4,Calibration!$D$2:$D$4,G122)</f>
        <v>573.62082794702667</v>
      </c>
    </row>
    <row r="123" spans="1:12" x14ac:dyDescent="0.25">
      <c r="A123">
        <v>605010</v>
      </c>
      <c r="B123">
        <v>15.04800034</v>
      </c>
      <c r="C123">
        <v>0.30659999999999998</v>
      </c>
      <c r="D123">
        <v>39.828998570000003</v>
      </c>
      <c r="E123">
        <v>0.25367999000000002</v>
      </c>
      <c r="F123">
        <v>37.693000789999999</v>
      </c>
      <c r="G123">
        <v>0.78250003000000001</v>
      </c>
      <c r="H123">
        <v>36.566001890000003</v>
      </c>
      <c r="J123" s="2">
        <f>TREND(Calibration!$A$2:$A$4,Calibration!$B$2:$B$4,C123)</f>
        <v>332.19434444753006</v>
      </c>
      <c r="K123" s="2">
        <f>TREND(Calibration!$A$2:$A$4,Calibration!$C$2:$C$4,E123)</f>
        <v>464.06793351854617</v>
      </c>
      <c r="L123" s="2">
        <f>TREND(Calibration!$A$2:$A$4,Calibration!$D$2:$D$4,G123)</f>
        <v>567.45530023929723</v>
      </c>
    </row>
    <row r="124" spans="1:12" x14ac:dyDescent="0.25">
      <c r="A124">
        <v>610009</v>
      </c>
      <c r="B124">
        <v>14.993000029999999</v>
      </c>
      <c r="C124">
        <v>0.30713998999999997</v>
      </c>
      <c r="D124">
        <v>39.806999210000001</v>
      </c>
      <c r="E124">
        <v>0.25362000000000001</v>
      </c>
      <c r="F124">
        <v>37.688999180000003</v>
      </c>
      <c r="G124">
        <v>0.78140001999999997</v>
      </c>
      <c r="H124">
        <v>36.534000399999996</v>
      </c>
      <c r="J124" s="2">
        <f>TREND(Calibration!$A$2:$A$4,Calibration!$B$2:$B$4,C124)</f>
        <v>334.58245275040531</v>
      </c>
      <c r="K124" s="2">
        <f>TREND(Calibration!$A$2:$A$4,Calibration!$C$2:$C$4,E124)</f>
        <v>463.59961417200111</v>
      </c>
      <c r="L124" s="2">
        <f>TREND(Calibration!$A$2:$A$4,Calibration!$D$2:$D$4,G124)</f>
        <v>566.67573919196013</v>
      </c>
    </row>
    <row r="125" spans="1:12" x14ac:dyDescent="0.25">
      <c r="A125">
        <v>615009</v>
      </c>
      <c r="B125">
        <v>14.989999770000001</v>
      </c>
      <c r="C125">
        <v>0.30552000000000001</v>
      </c>
      <c r="D125">
        <v>39.806999210000001</v>
      </c>
      <c r="E125">
        <v>0.25367999000000002</v>
      </c>
      <c r="F125">
        <v>37.688999180000003</v>
      </c>
      <c r="G125">
        <v>0.78140001999999997</v>
      </c>
      <c r="H125">
        <v>36.54700089</v>
      </c>
      <c r="J125" s="2">
        <f>TREND(Calibration!$A$2:$A$4,Calibration!$B$2:$B$4,C125)</f>
        <v>327.41803939168562</v>
      </c>
      <c r="K125" s="2">
        <f>TREND(Calibration!$A$2:$A$4,Calibration!$C$2:$C$4,E125)</f>
        <v>464.06793351854617</v>
      </c>
      <c r="L125" s="2">
        <f>TREND(Calibration!$A$2:$A$4,Calibration!$D$2:$D$4,G125)</f>
        <v>566.67573919196013</v>
      </c>
    </row>
    <row r="126" spans="1:12" x14ac:dyDescent="0.25">
      <c r="A126">
        <v>620021</v>
      </c>
      <c r="B126">
        <v>14.97999954</v>
      </c>
      <c r="C126">
        <v>0.30351999000000002</v>
      </c>
      <c r="D126">
        <v>39.80099869</v>
      </c>
      <c r="E126">
        <v>0.25367999000000002</v>
      </c>
      <c r="F126">
        <v>37.712001800000003</v>
      </c>
      <c r="G126">
        <v>0.79490000000000005</v>
      </c>
      <c r="H126">
        <v>36.6609993</v>
      </c>
      <c r="J126" s="2">
        <f>TREND(Calibration!$A$2:$A$4,Calibration!$B$2:$B$4,C126)</f>
        <v>318.572985803964</v>
      </c>
      <c r="K126" s="2">
        <f>TREND(Calibration!$A$2:$A$4,Calibration!$C$2:$C$4,E126)</f>
        <v>464.06793351854617</v>
      </c>
      <c r="L126" s="2">
        <f>TREND(Calibration!$A$2:$A$4,Calibration!$D$2:$D$4,G126)</f>
        <v>576.24297816963178</v>
      </c>
    </row>
    <row r="127" spans="1:12" x14ac:dyDescent="0.25">
      <c r="A127">
        <v>625010</v>
      </c>
      <c r="B127">
        <v>14.99600029</v>
      </c>
      <c r="C127">
        <v>0.30860000999999998</v>
      </c>
      <c r="D127">
        <v>39.80099869</v>
      </c>
      <c r="E127">
        <v>0.25356999000000002</v>
      </c>
      <c r="F127">
        <v>37.730998990000003</v>
      </c>
      <c r="G127">
        <v>0.80680001000000001</v>
      </c>
      <c r="H127">
        <v>36.638999939999998</v>
      </c>
      <c r="J127" s="2">
        <f>TREND(Calibration!$A$2:$A$4,Calibration!$B$2:$B$4,C127)</f>
        <v>341.03939803525168</v>
      </c>
      <c r="K127" s="2">
        <f>TREND(Calibration!$A$2:$A$4,Calibration!$C$2:$C$4,E127)</f>
        <v>463.2092049284488</v>
      </c>
      <c r="L127" s="2">
        <f>TREND(Calibration!$A$2:$A$4,Calibration!$D$2:$D$4,G127)</f>
        <v>584.67634173807278</v>
      </c>
    </row>
    <row r="128" spans="1:12" x14ac:dyDescent="0.25">
      <c r="A128">
        <v>630009</v>
      </c>
      <c r="B128">
        <v>14.972999570000001</v>
      </c>
      <c r="C128">
        <v>0.30487001000000002</v>
      </c>
      <c r="D128">
        <v>39.80099869</v>
      </c>
      <c r="E128">
        <v>0.25367999000000002</v>
      </c>
      <c r="F128">
        <v>37.7179985</v>
      </c>
      <c r="G128">
        <v>0.79659997999999999</v>
      </c>
      <c r="H128">
        <v>36.562999730000001</v>
      </c>
      <c r="J128" s="2">
        <f>TREND(Calibration!$A$2:$A$4,Calibration!$B$2:$B$4,C128)</f>
        <v>324.54345557386318</v>
      </c>
      <c r="K128" s="2">
        <f>TREND(Calibration!$A$2:$A$4,Calibration!$C$2:$C$4,E128)</f>
        <v>464.06793351854617</v>
      </c>
      <c r="L128" s="2">
        <f>TREND(Calibration!$A$2:$A$4,Calibration!$D$2:$D$4,G128)</f>
        <v>577.44772920757862</v>
      </c>
    </row>
    <row r="129" spans="1:12" x14ac:dyDescent="0.25">
      <c r="A129">
        <v>635009</v>
      </c>
      <c r="B129">
        <v>14.914999959999999</v>
      </c>
      <c r="C129">
        <v>0.30698001000000003</v>
      </c>
      <c r="D129">
        <v>39.80099869</v>
      </c>
      <c r="E129">
        <v>0.25362000000000001</v>
      </c>
      <c r="F129">
        <v>37.686000819999997</v>
      </c>
      <c r="G129">
        <v>0.79119998000000002</v>
      </c>
      <c r="H129">
        <v>36.534000399999996</v>
      </c>
      <c r="J129" s="2">
        <f>TREND(Calibration!$A$2:$A$4,Calibration!$B$2:$B$4,C129)</f>
        <v>333.87494045148514</v>
      </c>
      <c r="K129" s="2">
        <f>TREND(Calibration!$A$2:$A$4,Calibration!$C$2:$C$4,E129)</f>
        <v>463.59961417200111</v>
      </c>
      <c r="L129" s="2">
        <f>TREND(Calibration!$A$2:$A$4,Calibration!$D$2:$D$4,G129)</f>
        <v>573.62082794702667</v>
      </c>
    </row>
    <row r="130" spans="1:12" x14ac:dyDescent="0.25">
      <c r="A130">
        <v>640125</v>
      </c>
      <c r="B130">
        <v>14.83699989</v>
      </c>
      <c r="C130">
        <v>0.30368000000000001</v>
      </c>
      <c r="D130">
        <v>39.791000369999999</v>
      </c>
      <c r="E130">
        <v>0.25367999000000002</v>
      </c>
      <c r="F130">
        <v>37.715000150000002</v>
      </c>
      <c r="G130">
        <v>0.80629998000000003</v>
      </c>
      <c r="H130">
        <v>36.527999880000003</v>
      </c>
      <c r="J130" s="2">
        <f>TREND(Calibration!$A$2:$A$4,Calibration!$B$2:$B$4,C130)</f>
        <v>319.28063077802472</v>
      </c>
      <c r="K130" s="2">
        <f>TREND(Calibration!$A$2:$A$4,Calibration!$C$2:$C$4,E130)</f>
        <v>464.06793351854617</v>
      </c>
      <c r="L130" s="2">
        <f>TREND(Calibration!$A$2:$A$4,Calibration!$D$2:$D$4,G130)</f>
        <v>584.32197776819987</v>
      </c>
    </row>
    <row r="131" spans="1:12" x14ac:dyDescent="0.25">
      <c r="A131">
        <v>645017</v>
      </c>
      <c r="B131">
        <v>14.75899982</v>
      </c>
      <c r="C131">
        <v>0.30772999000000001</v>
      </c>
      <c r="D131">
        <v>39.769001009999997</v>
      </c>
      <c r="E131">
        <v>0.25362000000000001</v>
      </c>
      <c r="F131">
        <v>37.740001679999999</v>
      </c>
      <c r="G131">
        <v>0.80839998000000002</v>
      </c>
      <c r="H131">
        <v>36.619998930000001</v>
      </c>
      <c r="J131" s="2">
        <f>TREND(Calibration!$A$2:$A$4,Calibration!$B$2:$B$4,C131)</f>
        <v>337.19173051239454</v>
      </c>
      <c r="K131" s="2">
        <f>TREND(Calibration!$A$2:$A$4,Calibration!$C$2:$C$4,E131)</f>
        <v>463.59961417200111</v>
      </c>
      <c r="L131" s="2">
        <f>TREND(Calibration!$A$2:$A$4,Calibration!$D$2:$D$4,G131)</f>
        <v>585.81021714730343</v>
      </c>
    </row>
    <row r="132" spans="1:12" x14ac:dyDescent="0.25">
      <c r="A132">
        <v>650060</v>
      </c>
      <c r="B132">
        <v>14.791999819999999</v>
      </c>
      <c r="C132">
        <v>0.30643999999999999</v>
      </c>
      <c r="D132">
        <v>39.806999210000001</v>
      </c>
      <c r="E132">
        <v>0.25334999000000002</v>
      </c>
      <c r="F132">
        <v>37.701999659999998</v>
      </c>
      <c r="G132">
        <v>0.80680001000000001</v>
      </c>
      <c r="H132">
        <v>36.54700089</v>
      </c>
      <c r="J132" s="2">
        <f>TREND(Calibration!$A$2:$A$4,Calibration!$B$2:$B$4,C132)</f>
        <v>331.48674369851597</v>
      </c>
      <c r="K132" s="2">
        <f>TREND(Calibration!$A$2:$A$4,Calibration!$C$2:$C$4,E132)</f>
        <v>461.4917477482536</v>
      </c>
      <c r="L132" s="2">
        <f>TREND(Calibration!$A$2:$A$4,Calibration!$D$2:$D$4,G132)</f>
        <v>584.67634173807278</v>
      </c>
    </row>
    <row r="133" spans="1:12" x14ac:dyDescent="0.25">
      <c r="A133">
        <v>655008</v>
      </c>
      <c r="B133">
        <v>14.769000050000001</v>
      </c>
      <c r="C133">
        <v>0.30724998999999997</v>
      </c>
      <c r="D133">
        <v>39.819999690000003</v>
      </c>
      <c r="E133">
        <v>0.25324999999999998</v>
      </c>
      <c r="F133">
        <v>37.676998140000002</v>
      </c>
      <c r="G133">
        <v>0.80030000000000001</v>
      </c>
      <c r="H133">
        <v>36.536998750000002</v>
      </c>
      <c r="J133" s="2">
        <f>TREND(Calibration!$A$2:$A$4,Calibration!$B$2:$B$4,C133)</f>
        <v>335.0689282653525</v>
      </c>
      <c r="K133" s="2">
        <f>TREND(Calibration!$A$2:$A$4,Calibration!$C$2:$C$4,E133)</f>
        <v>460.71116345985456</v>
      </c>
      <c r="L133" s="2">
        <f>TREND(Calibration!$A$2:$A$4,Calibration!$D$2:$D$4,G133)</f>
        <v>580.06987943018385</v>
      </c>
    </row>
    <row r="134" spans="1:12" x14ac:dyDescent="0.25">
      <c r="A134">
        <v>660009</v>
      </c>
      <c r="B134">
        <v>14.78499985</v>
      </c>
      <c r="C134">
        <v>0.30064999999999997</v>
      </c>
      <c r="D134">
        <v>39.812999730000001</v>
      </c>
      <c r="E134">
        <v>0.25367999000000002</v>
      </c>
      <c r="F134">
        <v>37.701999659999998</v>
      </c>
      <c r="G134">
        <v>0.79930000999999995</v>
      </c>
      <c r="H134">
        <v>36.534000399999996</v>
      </c>
      <c r="J134" s="2">
        <f>TREND(Calibration!$A$2:$A$4,Calibration!$B$2:$B$4,C134)</f>
        <v>305.88044159357196</v>
      </c>
      <c r="K134" s="2">
        <f>TREND(Calibration!$A$2:$A$4,Calibration!$C$2:$C$4,E134)</f>
        <v>464.06793351854617</v>
      </c>
      <c r="L134" s="2">
        <f>TREND(Calibration!$A$2:$A$4,Calibration!$D$2:$D$4,G134)</f>
        <v>579.36120109841715</v>
      </c>
    </row>
    <row r="135" spans="1:12" x14ac:dyDescent="0.25">
      <c r="A135">
        <v>665008</v>
      </c>
      <c r="B135">
        <v>14.80799961</v>
      </c>
      <c r="C135">
        <v>0.31043999999999999</v>
      </c>
      <c r="D135">
        <v>39.816001890000003</v>
      </c>
      <c r="E135">
        <v>0.25334999000000002</v>
      </c>
      <c r="F135">
        <v>37.682998660000003</v>
      </c>
      <c r="G135">
        <v>0.79869997999999998</v>
      </c>
      <c r="H135">
        <v>36.508998869999999</v>
      </c>
      <c r="J135" s="2">
        <f>TREND(Calibration!$A$2:$A$4,Calibration!$B$2:$B$4,C135)</f>
        <v>349.17676242386597</v>
      </c>
      <c r="K135" s="2">
        <f>TREND(Calibration!$A$2:$A$4,Calibration!$C$2:$C$4,E135)</f>
        <v>461.4917477482536</v>
      </c>
      <c r="L135" s="2">
        <f>TREND(Calibration!$A$2:$A$4,Calibration!$D$2:$D$4,G135)</f>
        <v>578.93596858668218</v>
      </c>
    </row>
    <row r="136" spans="1:12" x14ac:dyDescent="0.25">
      <c r="A136">
        <v>670008</v>
      </c>
      <c r="B136">
        <v>14.86299992</v>
      </c>
      <c r="C136">
        <v>0.31297999999999998</v>
      </c>
      <c r="D136">
        <v>39.793998719999998</v>
      </c>
      <c r="E136">
        <v>0.25330001000000002</v>
      </c>
      <c r="F136">
        <v>37.693000789999999</v>
      </c>
      <c r="G136">
        <v>0.79930000999999995</v>
      </c>
      <c r="H136">
        <v>36.51499939</v>
      </c>
      <c r="J136" s="2">
        <f>TREND(Calibration!$A$2:$A$4,Calibration!$B$2:$B$4,C136)</f>
        <v>360.40992431446307</v>
      </c>
      <c r="K136" s="2">
        <f>TREND(Calibration!$A$2:$A$4,Calibration!$C$2:$C$4,E136)</f>
        <v>461.10157270340756</v>
      </c>
      <c r="L136" s="2">
        <f>TREND(Calibration!$A$2:$A$4,Calibration!$D$2:$D$4,G136)</f>
        <v>579.36120109841715</v>
      </c>
    </row>
    <row r="137" spans="1:12" x14ac:dyDescent="0.25">
      <c r="A137">
        <v>675009</v>
      </c>
      <c r="B137">
        <v>14.899000170000001</v>
      </c>
      <c r="C137">
        <v>0.30761999000000001</v>
      </c>
      <c r="D137">
        <v>39.812999730000001</v>
      </c>
      <c r="E137">
        <v>0.25330001000000002</v>
      </c>
      <c r="F137">
        <v>37.715000150000002</v>
      </c>
      <c r="G137">
        <v>0.80409998000000005</v>
      </c>
      <c r="H137">
        <v>36.506000520000001</v>
      </c>
      <c r="J137" s="2">
        <f>TREND(Calibration!$A$2:$A$4,Calibration!$B$2:$B$4,C137)</f>
        <v>336.70525499744758</v>
      </c>
      <c r="K137" s="2">
        <f>TREND(Calibration!$A$2:$A$4,Calibration!$C$2:$C$4,E137)</f>
        <v>461.10157270340756</v>
      </c>
      <c r="L137" s="2">
        <f>TREND(Calibration!$A$2:$A$4,Calibration!$D$2:$D$4,G137)</f>
        <v>582.76286984723424</v>
      </c>
    </row>
    <row r="138" spans="1:12" x14ac:dyDescent="0.25">
      <c r="A138">
        <v>680015</v>
      </c>
      <c r="B138">
        <v>14.934000019999999</v>
      </c>
      <c r="C138">
        <v>0.31016999000000001</v>
      </c>
      <c r="D138">
        <v>39.812999730000001</v>
      </c>
      <c r="E138">
        <v>0.25324999999999998</v>
      </c>
      <c r="F138">
        <v>37.712001800000003</v>
      </c>
      <c r="G138">
        <v>0.79759997000000005</v>
      </c>
      <c r="H138">
        <v>36.490001679999999</v>
      </c>
      <c r="J138" s="2">
        <f>TREND(Calibration!$A$2:$A$4,Calibration!$B$2:$B$4,C138)</f>
        <v>347.98264193485807</v>
      </c>
      <c r="K138" s="2">
        <f>TREND(Calibration!$A$2:$A$4,Calibration!$C$2:$C$4,E138)</f>
        <v>460.71116345985456</v>
      </c>
      <c r="L138" s="2">
        <f>TREND(Calibration!$A$2:$A$4,Calibration!$D$2:$D$4,G138)</f>
        <v>578.15640753934531</v>
      </c>
    </row>
    <row r="139" spans="1:12" x14ac:dyDescent="0.25">
      <c r="A139">
        <v>685082</v>
      </c>
      <c r="B139">
        <v>14.91800022</v>
      </c>
      <c r="C139">
        <v>0.30637999999999999</v>
      </c>
      <c r="D139">
        <v>39.812999730000001</v>
      </c>
      <c r="E139">
        <v>0.25330001000000002</v>
      </c>
      <c r="F139">
        <v>37.6609993</v>
      </c>
      <c r="G139">
        <v>0.79439998000000001</v>
      </c>
      <c r="H139">
        <v>36.555999759999999</v>
      </c>
      <c r="J139" s="2">
        <f>TREND(Calibration!$A$2:$A$4,Calibration!$B$2:$B$4,C139)</f>
        <v>331.22139341763568</v>
      </c>
      <c r="K139" s="2">
        <f>TREND(Calibration!$A$2:$A$4,Calibration!$C$2:$C$4,E139)</f>
        <v>461.10157270340756</v>
      </c>
      <c r="L139" s="2">
        <f>TREND(Calibration!$A$2:$A$4,Calibration!$D$2:$D$4,G139)</f>
        <v>575.8886212866131</v>
      </c>
    </row>
    <row r="140" spans="1:12" x14ac:dyDescent="0.25">
      <c r="A140">
        <v>690057</v>
      </c>
      <c r="B140">
        <v>14.97999954</v>
      </c>
      <c r="C140">
        <v>0.308</v>
      </c>
      <c r="D140">
        <v>39.777999880000003</v>
      </c>
      <c r="E140">
        <v>0.25324999999999998</v>
      </c>
      <c r="F140">
        <v>37.745998380000003</v>
      </c>
      <c r="G140">
        <v>0.80409998000000005</v>
      </c>
      <c r="H140">
        <v>36.60400009</v>
      </c>
      <c r="J140" s="2">
        <f>TREND(Calibration!$A$2:$A$4,Calibration!$B$2:$B$4,C140)</f>
        <v>338.38585100140244</v>
      </c>
      <c r="K140" s="2">
        <f>TREND(Calibration!$A$2:$A$4,Calibration!$C$2:$C$4,E140)</f>
        <v>460.71116345985456</v>
      </c>
      <c r="L140" s="2">
        <f>TREND(Calibration!$A$2:$A$4,Calibration!$D$2:$D$4,G140)</f>
        <v>582.76286984723424</v>
      </c>
    </row>
    <row r="141" spans="1:12" x14ac:dyDescent="0.25">
      <c r="A141">
        <v>695142</v>
      </c>
      <c r="B141">
        <v>14.98600006</v>
      </c>
      <c r="C141">
        <v>0.31156999000000002</v>
      </c>
      <c r="D141">
        <v>39.771999360000002</v>
      </c>
      <c r="E141">
        <v>0.25324999999999998</v>
      </c>
      <c r="F141">
        <v>37.75</v>
      </c>
      <c r="G141">
        <v>0.79059999999999997</v>
      </c>
      <c r="H141">
        <v>36.536998750000002</v>
      </c>
      <c r="J141" s="2">
        <f>TREND(Calibration!$A$2:$A$4,Calibration!$B$2:$B$4,C141)</f>
        <v>354.17414848873045</v>
      </c>
      <c r="K141" s="2">
        <f>TREND(Calibration!$A$2:$A$4,Calibration!$C$2:$C$4,E141)</f>
        <v>460.71116345985456</v>
      </c>
      <c r="L141" s="2">
        <f>TREND(Calibration!$A$2:$A$4,Calibration!$D$2:$D$4,G141)</f>
        <v>573.19563086956259</v>
      </c>
    </row>
    <row r="142" spans="1:12" x14ac:dyDescent="0.25">
      <c r="A142">
        <v>700009</v>
      </c>
      <c r="B142">
        <v>14.998999599999999</v>
      </c>
      <c r="C142">
        <v>0.31935000000000002</v>
      </c>
      <c r="D142">
        <v>39.787998199999997</v>
      </c>
      <c r="E142">
        <v>0.25330001000000002</v>
      </c>
      <c r="F142">
        <v>37.723999020000001</v>
      </c>
      <c r="G142">
        <v>0.79280001</v>
      </c>
      <c r="H142">
        <v>36.588001249999998</v>
      </c>
      <c r="J142" s="2">
        <f>TREND(Calibration!$A$2:$A$4,Calibration!$B$2:$B$4,C142)</f>
        <v>388.58127913458293</v>
      </c>
      <c r="K142" s="2">
        <f>TREND(Calibration!$A$2:$A$4,Calibration!$C$2:$C$4,E142)</f>
        <v>461.10157270340756</v>
      </c>
      <c r="L142" s="2">
        <f>TREND(Calibration!$A$2:$A$4,Calibration!$D$2:$D$4,G142)</f>
        <v>574.75474587738245</v>
      </c>
    </row>
    <row r="143" spans="1:12" x14ac:dyDescent="0.25">
      <c r="A143">
        <v>705011</v>
      </c>
      <c r="B143">
        <v>14.934000019999999</v>
      </c>
      <c r="C143">
        <v>0.30757001</v>
      </c>
      <c r="D143">
        <v>39.793998719999998</v>
      </c>
      <c r="E143">
        <v>0.25362000000000001</v>
      </c>
      <c r="F143">
        <v>37.743000029999997</v>
      </c>
      <c r="G143">
        <v>0.79549998</v>
      </c>
      <c r="H143">
        <v>36.619998930000001</v>
      </c>
      <c r="J143" s="2">
        <f>TREND(Calibration!$A$2:$A$4,Calibration!$B$2:$B$4,C143)</f>
        <v>336.48421821347415</v>
      </c>
      <c r="K143" s="2">
        <f>TREND(Calibration!$A$2:$A$4,Calibration!$C$2:$C$4,E143)</f>
        <v>463.59961417200111</v>
      </c>
      <c r="L143" s="2">
        <f>TREND(Calibration!$A$2:$A$4,Calibration!$D$2:$D$4,G143)</f>
        <v>576.66817524709586</v>
      </c>
    </row>
    <row r="144" spans="1:12" x14ac:dyDescent="0.25">
      <c r="A144">
        <v>710008</v>
      </c>
      <c r="B144">
        <v>14.87300014</v>
      </c>
      <c r="C144">
        <v>0.30821999999999999</v>
      </c>
      <c r="D144">
        <v>39.810001370000002</v>
      </c>
      <c r="E144">
        <v>0.25341001000000002</v>
      </c>
      <c r="F144">
        <v>37.715000150000002</v>
      </c>
      <c r="G144">
        <v>0.78789997000000001</v>
      </c>
      <c r="H144">
        <v>36.582000729999997</v>
      </c>
      <c r="J144" s="2">
        <f>TREND(Calibration!$A$2:$A$4,Calibration!$B$2:$B$4,C144)</f>
        <v>339.35880203129682</v>
      </c>
      <c r="K144" s="2">
        <f>TREND(Calibration!$A$2:$A$4,Calibration!$C$2:$C$4,E144)</f>
        <v>461.96030129350493</v>
      </c>
      <c r="L144" s="2">
        <f>TREND(Calibration!$A$2:$A$4,Calibration!$D$2:$D$4,G144)</f>
        <v>571.28215897872406</v>
      </c>
    </row>
    <row r="145" spans="1:12" x14ac:dyDescent="0.25">
      <c r="A145">
        <v>715016</v>
      </c>
      <c r="B145">
        <v>14.817999840000001</v>
      </c>
      <c r="C145">
        <v>0.30768001</v>
      </c>
      <c r="D145">
        <v>39.823001859999998</v>
      </c>
      <c r="E145">
        <v>0.25334999000000002</v>
      </c>
      <c r="F145">
        <v>37.66999817</v>
      </c>
      <c r="G145">
        <v>0.78740001000000004</v>
      </c>
      <c r="H145">
        <v>36.569000240000001</v>
      </c>
      <c r="J145" s="2">
        <f>TREND(Calibration!$A$2:$A$4,Calibration!$B$2:$B$4,C145)</f>
        <v>336.97069372842134</v>
      </c>
      <c r="K145" s="2">
        <f>TREND(Calibration!$A$2:$A$4,Calibration!$C$2:$C$4,E145)</f>
        <v>461.4917477482536</v>
      </c>
      <c r="L145" s="2">
        <f>TREND(Calibration!$A$2:$A$4,Calibration!$D$2:$D$4,G145)</f>
        <v>570.9278446168305</v>
      </c>
    </row>
    <row r="146" spans="1:12" x14ac:dyDescent="0.25">
      <c r="A146">
        <v>720014</v>
      </c>
      <c r="B146">
        <v>14.85700035</v>
      </c>
      <c r="C146">
        <v>0.31264999999999998</v>
      </c>
      <c r="D146">
        <v>39.810001370000002</v>
      </c>
      <c r="E146">
        <v>0.25291999999999998</v>
      </c>
      <c r="F146">
        <v>37.70500183</v>
      </c>
      <c r="G146">
        <v>0.79220003000000005</v>
      </c>
      <c r="H146">
        <v>36.619998930000001</v>
      </c>
      <c r="J146" s="2">
        <f>TREND(Calibration!$A$2:$A$4,Calibration!$B$2:$B$4,C146)</f>
        <v>358.95049776962173</v>
      </c>
      <c r="K146" s="2">
        <f>TREND(Calibration!$A$2:$A$4,Calibration!$C$2:$C$4,E146)</f>
        <v>458.13497768956199</v>
      </c>
      <c r="L146" s="2">
        <f>TREND(Calibration!$A$2:$A$4,Calibration!$D$2:$D$4,G146)</f>
        <v>574.32954879991837</v>
      </c>
    </row>
    <row r="147" spans="1:12" x14ac:dyDescent="0.25">
      <c r="A147">
        <v>725008</v>
      </c>
      <c r="B147">
        <v>14.85999966</v>
      </c>
      <c r="C147">
        <v>0.30864998999999999</v>
      </c>
      <c r="D147">
        <v>39.816001890000003</v>
      </c>
      <c r="E147">
        <v>0.25308001000000002</v>
      </c>
      <c r="F147">
        <v>37.727001190000003</v>
      </c>
      <c r="G147">
        <v>0.79170001000000001</v>
      </c>
      <c r="H147">
        <v>36.558998109999997</v>
      </c>
      <c r="J147" s="2">
        <f>TREND(Calibration!$A$2:$A$4,Calibration!$B$2:$B$4,C147)</f>
        <v>341.26043481922511</v>
      </c>
      <c r="K147" s="2">
        <f>TREND(Calibration!$A$2:$A$4,Calibration!$C$2:$C$4,E147)</f>
        <v>459.38411552321259</v>
      </c>
      <c r="L147" s="2">
        <f>TREND(Calibration!$A$2:$A$4,Calibration!$D$2:$D$4,G147)</f>
        <v>573.97519191689958</v>
      </c>
    </row>
    <row r="148" spans="1:12" x14ac:dyDescent="0.25">
      <c r="A148">
        <v>730008</v>
      </c>
      <c r="B148">
        <v>14.87899971</v>
      </c>
      <c r="C148">
        <v>0.31080999999999998</v>
      </c>
      <c r="D148">
        <v>39.806999210000001</v>
      </c>
      <c r="E148">
        <v>0.25264998999999999</v>
      </c>
      <c r="F148">
        <v>37.734001159999998</v>
      </c>
      <c r="G148">
        <v>0.79329996999999997</v>
      </c>
      <c r="H148">
        <v>36.558998109999997</v>
      </c>
      <c r="J148" s="2">
        <f>TREND(Calibration!$A$2:$A$4,Calibration!$B$2:$B$4,C148)</f>
        <v>350.8130891559606</v>
      </c>
      <c r="K148" s="2">
        <f>TREND(Calibration!$A$2:$A$4,Calibration!$C$2:$C$4,E148)</f>
        <v>456.02711126581471</v>
      </c>
      <c r="L148" s="2">
        <f>TREND(Calibration!$A$2:$A$4,Calibration!$D$2:$D$4,G148)</f>
        <v>575.109060239276</v>
      </c>
    </row>
    <row r="149" spans="1:12" x14ac:dyDescent="0.25">
      <c r="A149">
        <v>735009</v>
      </c>
      <c r="B149">
        <v>14.89500046</v>
      </c>
      <c r="C149">
        <v>0.30637999999999999</v>
      </c>
      <c r="D149">
        <v>39.826000209999997</v>
      </c>
      <c r="E149">
        <v>0.25233000999999999</v>
      </c>
      <c r="F149">
        <v>37.721000670000002</v>
      </c>
      <c r="G149">
        <v>0.79220003000000005</v>
      </c>
      <c r="H149">
        <v>36.527999880000003</v>
      </c>
      <c r="J149" s="2">
        <f>TREND(Calibration!$A$2:$A$4,Calibration!$B$2:$B$4,C149)</f>
        <v>331.22139341763568</v>
      </c>
      <c r="K149" s="2">
        <f>TREND(Calibration!$A$2:$A$4,Calibration!$C$2:$C$4,E149)</f>
        <v>453.52914786345627</v>
      </c>
      <c r="L149" s="2">
        <f>TREND(Calibration!$A$2:$A$4,Calibration!$D$2:$D$4,G149)</f>
        <v>574.32954879991837</v>
      </c>
    </row>
    <row r="150" spans="1:12" x14ac:dyDescent="0.25">
      <c r="A150">
        <v>740013</v>
      </c>
      <c r="B150">
        <v>14.82699966</v>
      </c>
      <c r="C150">
        <v>0.30454001000000003</v>
      </c>
      <c r="D150">
        <v>39.847999569999999</v>
      </c>
      <c r="E150">
        <v>0.25264998999999999</v>
      </c>
      <c r="F150">
        <v>37.69900131</v>
      </c>
      <c r="G150">
        <v>0.7863</v>
      </c>
      <c r="H150">
        <v>36.534000399999996</v>
      </c>
      <c r="J150" s="2">
        <f>TREND(Calibration!$A$2:$A$4,Calibration!$B$2:$B$4,C150)</f>
        <v>323.08402902902185</v>
      </c>
      <c r="K150" s="2">
        <f>TREND(Calibration!$A$2:$A$4,Calibration!$C$2:$C$4,E150)</f>
        <v>456.02711126581471</v>
      </c>
      <c r="L150" s="2">
        <f>TREND(Calibration!$A$2:$A$4,Calibration!$D$2:$D$4,G150)</f>
        <v>570.1482835694934</v>
      </c>
    </row>
    <row r="151" spans="1:12" x14ac:dyDescent="0.25">
      <c r="A151">
        <v>745016</v>
      </c>
      <c r="B151">
        <v>14.74600029</v>
      </c>
      <c r="C151">
        <v>0.30772999000000001</v>
      </c>
      <c r="D151">
        <v>39.826000209999997</v>
      </c>
      <c r="E151">
        <v>0.25302999999999998</v>
      </c>
      <c r="F151">
        <v>37.686000819999997</v>
      </c>
      <c r="G151">
        <v>0.79170001000000001</v>
      </c>
      <c r="H151">
        <v>36.636001589999999</v>
      </c>
      <c r="J151" s="2">
        <f>TREND(Calibration!$A$2:$A$4,Calibration!$B$2:$B$4,C151)</f>
        <v>337.19173051239454</v>
      </c>
      <c r="K151" s="2">
        <f>TREND(Calibration!$A$2:$A$4,Calibration!$C$2:$C$4,E151)</f>
        <v>458.99370627965959</v>
      </c>
      <c r="L151" s="2">
        <f>TREND(Calibration!$A$2:$A$4,Calibration!$D$2:$D$4,G151)</f>
        <v>573.97519191689958</v>
      </c>
    </row>
    <row r="152" spans="1:12" x14ac:dyDescent="0.25">
      <c r="A152">
        <v>750008</v>
      </c>
      <c r="B152">
        <v>14.7329998</v>
      </c>
      <c r="C152">
        <v>0.30616999</v>
      </c>
      <c r="D152">
        <v>39.79700089</v>
      </c>
      <c r="E152">
        <v>0.25297998999999999</v>
      </c>
      <c r="F152">
        <v>37.740001679999999</v>
      </c>
      <c r="G152">
        <v>0.79710000999999997</v>
      </c>
      <c r="H152">
        <v>36.562999730000001</v>
      </c>
      <c r="J152" s="2">
        <f>TREND(Calibration!$A$2:$A$4,Calibration!$B$2:$B$4,C152)</f>
        <v>330.29262320950806</v>
      </c>
      <c r="K152" s="2">
        <f>TREND(Calibration!$A$2:$A$4,Calibration!$C$2:$C$4,E152)</f>
        <v>458.60329703610728</v>
      </c>
      <c r="L152" s="2">
        <f>TREND(Calibration!$A$2:$A$4,Calibration!$D$2:$D$4,G152)</f>
        <v>577.80209317745164</v>
      </c>
    </row>
    <row r="153" spans="1:12" x14ac:dyDescent="0.25">
      <c r="A153">
        <v>755009</v>
      </c>
      <c r="B153">
        <v>14.713999749999999</v>
      </c>
      <c r="C153">
        <v>0.30713998999999997</v>
      </c>
      <c r="D153">
        <v>39.819999690000003</v>
      </c>
      <c r="E153">
        <v>0.25297998999999999</v>
      </c>
      <c r="F153">
        <v>37.715000150000002</v>
      </c>
      <c r="G153">
        <v>0.78740001000000004</v>
      </c>
      <c r="H153">
        <v>36.60400009</v>
      </c>
      <c r="J153" s="2">
        <f>TREND(Calibration!$A$2:$A$4,Calibration!$B$2:$B$4,C153)</f>
        <v>334.58245275040531</v>
      </c>
      <c r="K153" s="2">
        <f>TREND(Calibration!$A$2:$A$4,Calibration!$C$2:$C$4,E153)</f>
        <v>458.60329703610728</v>
      </c>
      <c r="L153" s="2">
        <f>TREND(Calibration!$A$2:$A$4,Calibration!$D$2:$D$4,G153)</f>
        <v>570.9278446168305</v>
      </c>
    </row>
    <row r="154" spans="1:12" x14ac:dyDescent="0.25">
      <c r="A154">
        <v>760209</v>
      </c>
      <c r="B154">
        <v>14.690999980000001</v>
      </c>
      <c r="C154">
        <v>0.30935001000000001</v>
      </c>
      <c r="D154">
        <v>39.810001370000002</v>
      </c>
      <c r="E154">
        <v>0.25291999999999998</v>
      </c>
      <c r="F154">
        <v>37.721000670000002</v>
      </c>
      <c r="G154">
        <v>0.79170001000000001</v>
      </c>
      <c r="H154">
        <v>36.575000760000002</v>
      </c>
      <c r="J154" s="2">
        <f>TREND(Calibration!$A$2:$A$4,Calibration!$B$2:$B$4,C154)</f>
        <v>344.356276546255</v>
      </c>
      <c r="K154" s="2">
        <f>TREND(Calibration!$A$2:$A$4,Calibration!$C$2:$C$4,E154)</f>
        <v>458.13497768956199</v>
      </c>
      <c r="L154" s="2">
        <f>TREND(Calibration!$A$2:$A$4,Calibration!$D$2:$D$4,G154)</f>
        <v>573.97519191689958</v>
      </c>
    </row>
    <row r="155" spans="1:12" x14ac:dyDescent="0.25">
      <c r="A155">
        <v>765060</v>
      </c>
      <c r="B155">
        <v>14.80500031</v>
      </c>
      <c r="C155">
        <v>0.30930001000000001</v>
      </c>
      <c r="D155">
        <v>39.7820015</v>
      </c>
      <c r="E155">
        <v>0.25271000999999998</v>
      </c>
      <c r="F155">
        <v>37.708000179999999</v>
      </c>
      <c r="G155">
        <v>0.79390000999999999</v>
      </c>
      <c r="H155">
        <v>36.566001890000003</v>
      </c>
      <c r="J155" s="2">
        <f>TREND(Calibration!$A$2:$A$4,Calibration!$B$2:$B$4,C155)</f>
        <v>344.1351513121881</v>
      </c>
      <c r="K155" s="2">
        <f>TREND(Calibration!$A$2:$A$4,Calibration!$C$2:$C$4,E155)</f>
        <v>456.49566481106604</v>
      </c>
      <c r="L155" s="2">
        <f>TREND(Calibration!$A$2:$A$4,Calibration!$D$2:$D$4,G155)</f>
        <v>575.53429983786521</v>
      </c>
    </row>
    <row r="156" spans="1:12" x14ac:dyDescent="0.25">
      <c r="A156">
        <v>770015</v>
      </c>
      <c r="B156">
        <v>14.81400013</v>
      </c>
      <c r="C156">
        <v>0.30860000999999998</v>
      </c>
      <c r="D156">
        <v>39.810001370000002</v>
      </c>
      <c r="E156">
        <v>0.25264998999999999</v>
      </c>
      <c r="F156">
        <v>37.680000309999997</v>
      </c>
      <c r="G156">
        <v>0.79549998</v>
      </c>
      <c r="H156">
        <v>36.638999939999998</v>
      </c>
      <c r="J156" s="2">
        <f>TREND(Calibration!$A$2:$A$4,Calibration!$B$2:$B$4,C156)</f>
        <v>341.03939803525168</v>
      </c>
      <c r="K156" s="2">
        <f>TREND(Calibration!$A$2:$A$4,Calibration!$C$2:$C$4,E156)</f>
        <v>456.02711126581471</v>
      </c>
      <c r="L156" s="2">
        <f>TREND(Calibration!$A$2:$A$4,Calibration!$D$2:$D$4,G156)</f>
        <v>576.66817524709586</v>
      </c>
    </row>
    <row r="157" spans="1:12" x14ac:dyDescent="0.25">
      <c r="A157">
        <v>775009</v>
      </c>
      <c r="B157">
        <v>14.76200008</v>
      </c>
      <c r="C157">
        <v>0.30880999999999997</v>
      </c>
      <c r="D157">
        <v>39.816001890000003</v>
      </c>
      <c r="E157">
        <v>0.25260000999999999</v>
      </c>
      <c r="F157">
        <v>37.740001679999999</v>
      </c>
      <c r="G157">
        <v>0.79759997000000005</v>
      </c>
      <c r="H157">
        <v>36.590999600000004</v>
      </c>
      <c r="J157" s="2">
        <f>TREND(Calibration!$A$2:$A$4,Calibration!$B$2:$B$4,C157)</f>
        <v>341.96807979328582</v>
      </c>
      <c r="K157" s="2">
        <f>TREND(Calibration!$A$2:$A$4,Calibration!$C$2:$C$4,E157)</f>
        <v>455.63693622096844</v>
      </c>
      <c r="L157" s="2">
        <f>TREND(Calibration!$A$2:$A$4,Calibration!$D$2:$D$4,G157)</f>
        <v>578.15640753934531</v>
      </c>
    </row>
    <row r="158" spans="1:12" x14ac:dyDescent="0.25">
      <c r="A158">
        <v>780010</v>
      </c>
      <c r="B158">
        <v>14.791999819999999</v>
      </c>
      <c r="C158">
        <v>0.30864998999999999</v>
      </c>
      <c r="D158">
        <v>39.804000850000001</v>
      </c>
      <c r="E158">
        <v>0.25233000999999999</v>
      </c>
      <c r="F158">
        <v>37.740001679999999</v>
      </c>
      <c r="G158">
        <v>0.79490000000000005</v>
      </c>
      <c r="H158">
        <v>36.588001249999998</v>
      </c>
      <c r="J158" s="2">
        <f>TREND(Calibration!$A$2:$A$4,Calibration!$B$2:$B$4,C158)</f>
        <v>341.26043481922511</v>
      </c>
      <c r="K158" s="2">
        <f>TREND(Calibration!$A$2:$A$4,Calibration!$C$2:$C$4,E158)</f>
        <v>453.52914786345627</v>
      </c>
      <c r="L158" s="2">
        <f>TREND(Calibration!$A$2:$A$4,Calibration!$D$2:$D$4,G158)</f>
        <v>576.24297816963178</v>
      </c>
    </row>
    <row r="159" spans="1:12" x14ac:dyDescent="0.25">
      <c r="A159">
        <v>785008</v>
      </c>
      <c r="B159">
        <v>14.73600006</v>
      </c>
      <c r="C159">
        <v>0.30713998999999997</v>
      </c>
      <c r="D159">
        <v>39.806999210000001</v>
      </c>
      <c r="E159">
        <v>0.25238000999999999</v>
      </c>
      <c r="F159">
        <v>37.708000179999999</v>
      </c>
      <c r="G159">
        <v>0.78949999999999998</v>
      </c>
      <c r="H159">
        <v>36.553001399999999</v>
      </c>
      <c r="J159" s="2">
        <f>TREND(Calibration!$A$2:$A$4,Calibration!$B$2:$B$4,C159)</f>
        <v>334.58245275040531</v>
      </c>
      <c r="K159" s="2">
        <f>TREND(Calibration!$A$2:$A$4,Calibration!$C$2:$C$4,E159)</f>
        <v>453.91947904077347</v>
      </c>
      <c r="L159" s="2">
        <f>TREND(Calibration!$A$2:$A$4,Calibration!$D$2:$D$4,G159)</f>
        <v>572.41607690907983</v>
      </c>
    </row>
    <row r="160" spans="1:12" x14ac:dyDescent="0.25">
      <c r="A160">
        <v>790013</v>
      </c>
      <c r="B160">
        <v>14.73600006</v>
      </c>
      <c r="C160">
        <v>0.30702998999999997</v>
      </c>
      <c r="D160">
        <v>39.8390007</v>
      </c>
      <c r="E160">
        <v>0.25238000999999999</v>
      </c>
      <c r="F160">
        <v>37.727001190000003</v>
      </c>
      <c r="G160">
        <v>0.79390000999999999</v>
      </c>
      <c r="H160">
        <v>36.625999450000002</v>
      </c>
      <c r="J160" s="2">
        <f>TREND(Calibration!$A$2:$A$4,Calibration!$B$2:$B$4,C160)</f>
        <v>334.09597723545835</v>
      </c>
      <c r="K160" s="2">
        <f>TREND(Calibration!$A$2:$A$4,Calibration!$C$2:$C$4,E160)</f>
        <v>453.91947904077347</v>
      </c>
      <c r="L160" s="2">
        <f>TREND(Calibration!$A$2:$A$4,Calibration!$D$2:$D$4,G160)</f>
        <v>575.53429983786521</v>
      </c>
    </row>
    <row r="161" spans="1:12" x14ac:dyDescent="0.25">
      <c r="A161">
        <v>795010</v>
      </c>
      <c r="B161">
        <v>14.727000240000001</v>
      </c>
      <c r="C161">
        <v>0.30588999</v>
      </c>
      <c r="D161">
        <v>39.79700089</v>
      </c>
      <c r="E161">
        <v>0.25227000999999999</v>
      </c>
      <c r="F161">
        <v>37.727001190000003</v>
      </c>
      <c r="G161">
        <v>0.79759997000000005</v>
      </c>
      <c r="H161">
        <v>36.597999569999999</v>
      </c>
      <c r="J161" s="2">
        <f>TREND(Calibration!$A$2:$A$4,Calibration!$B$2:$B$4,C161)</f>
        <v>329.05432189873363</v>
      </c>
      <c r="K161" s="2">
        <f>TREND(Calibration!$A$2:$A$4,Calibration!$C$2:$C$4,E161)</f>
        <v>453.06075045067587</v>
      </c>
      <c r="L161" s="2">
        <f>TREND(Calibration!$A$2:$A$4,Calibration!$D$2:$D$4,G161)</f>
        <v>578.15640753934531</v>
      </c>
    </row>
    <row r="162" spans="1:12" x14ac:dyDescent="0.25">
      <c r="A162">
        <v>800009</v>
      </c>
      <c r="B162">
        <v>14.65499973</v>
      </c>
      <c r="C162">
        <v>0.30871000999999998</v>
      </c>
      <c r="D162">
        <v>39.819999690000003</v>
      </c>
      <c r="E162">
        <v>0.25233000999999999</v>
      </c>
      <c r="F162">
        <v>37.7179985</v>
      </c>
      <c r="G162">
        <v>0.80680001000000001</v>
      </c>
      <c r="H162">
        <v>36.584999080000003</v>
      </c>
      <c r="J162" s="2">
        <f>TREND(Calibration!$A$2:$A$4,Calibration!$B$2:$B$4,C162)</f>
        <v>341.52587355019887</v>
      </c>
      <c r="K162" s="2">
        <f>TREND(Calibration!$A$2:$A$4,Calibration!$C$2:$C$4,E162)</f>
        <v>453.52914786345627</v>
      </c>
      <c r="L162" s="2">
        <f>TREND(Calibration!$A$2:$A$4,Calibration!$D$2:$D$4,G162)</f>
        <v>584.67634173807278</v>
      </c>
    </row>
    <row r="163" spans="1:12" x14ac:dyDescent="0.25">
      <c r="A163">
        <v>805022</v>
      </c>
      <c r="B163">
        <v>14.62300014</v>
      </c>
      <c r="C163">
        <v>0.30206000999999999</v>
      </c>
      <c r="D163">
        <v>39.841999049999998</v>
      </c>
      <c r="E163">
        <v>0.25238000999999999</v>
      </c>
      <c r="F163">
        <v>37.673999790000003</v>
      </c>
      <c r="G163">
        <v>0.79329996999999997</v>
      </c>
      <c r="H163">
        <v>36.562999730000001</v>
      </c>
      <c r="J163" s="2">
        <f>TREND(Calibration!$A$2:$A$4,Calibration!$B$2:$B$4,C163)</f>
        <v>312.1162174193048</v>
      </c>
      <c r="K163" s="2">
        <f>TREND(Calibration!$A$2:$A$4,Calibration!$C$2:$C$4,E163)</f>
        <v>453.91947904077347</v>
      </c>
      <c r="L163" s="2">
        <f>TREND(Calibration!$A$2:$A$4,Calibration!$D$2:$D$4,G163)</f>
        <v>575.109060239276</v>
      </c>
    </row>
    <row r="164" spans="1:12" x14ac:dyDescent="0.25">
      <c r="A164">
        <v>810015</v>
      </c>
      <c r="B164">
        <v>14.727000240000001</v>
      </c>
      <c r="C164">
        <v>0.30670999999999998</v>
      </c>
      <c r="D164">
        <v>39.784999849999998</v>
      </c>
      <c r="E164">
        <v>0.25233000999999999</v>
      </c>
      <c r="F164">
        <v>37.727001190000003</v>
      </c>
      <c r="G164">
        <v>0.80199999</v>
      </c>
      <c r="H164">
        <v>36.6609993</v>
      </c>
      <c r="J164" s="2">
        <f>TREND(Calibration!$A$2:$A$4,Calibration!$B$2:$B$4,C164)</f>
        <v>332.68081996247702</v>
      </c>
      <c r="K164" s="2">
        <f>TREND(Calibration!$A$2:$A$4,Calibration!$C$2:$C$4,E164)</f>
        <v>453.52914786345627</v>
      </c>
      <c r="L164" s="2">
        <f>TREND(Calibration!$A$2:$A$4,Calibration!$D$2:$D$4,G164)</f>
        <v>581.27463755498491</v>
      </c>
    </row>
    <row r="165" spans="1:12" x14ac:dyDescent="0.25">
      <c r="A165">
        <v>815012</v>
      </c>
      <c r="B165">
        <v>14.75300026</v>
      </c>
      <c r="C165">
        <v>0.30053999999999997</v>
      </c>
      <c r="D165">
        <v>39.79700089</v>
      </c>
      <c r="E165">
        <v>0.25238000999999999</v>
      </c>
      <c r="F165">
        <v>37.740001679999999</v>
      </c>
      <c r="G165">
        <v>0.80409998000000005</v>
      </c>
      <c r="H165">
        <v>36.641998289999997</v>
      </c>
      <c r="J165" s="2">
        <f>TREND(Calibration!$A$2:$A$4,Calibration!$B$2:$B$4,C165)</f>
        <v>305.39396607862477</v>
      </c>
      <c r="K165" s="2">
        <f>TREND(Calibration!$A$2:$A$4,Calibration!$C$2:$C$4,E165)</f>
        <v>453.91947904077347</v>
      </c>
      <c r="L165" s="2">
        <f>TREND(Calibration!$A$2:$A$4,Calibration!$D$2:$D$4,G165)</f>
        <v>582.76286984723424</v>
      </c>
    </row>
    <row r="166" spans="1:12" x14ac:dyDescent="0.25">
      <c r="A166">
        <v>820165</v>
      </c>
      <c r="B166">
        <v>14.72399998</v>
      </c>
      <c r="C166">
        <v>0.30860000999999998</v>
      </c>
      <c r="D166">
        <v>39.806999210000001</v>
      </c>
      <c r="E166">
        <v>0.25238000999999999</v>
      </c>
      <c r="F166">
        <v>37.708000179999999</v>
      </c>
      <c r="G166">
        <v>0.79439998000000001</v>
      </c>
      <c r="H166">
        <v>36.66999817</v>
      </c>
      <c r="J166" s="2">
        <f>TREND(Calibration!$A$2:$A$4,Calibration!$B$2:$B$4,C166)</f>
        <v>341.03939803525168</v>
      </c>
      <c r="K166" s="2">
        <f>TREND(Calibration!$A$2:$A$4,Calibration!$C$2:$C$4,E166)</f>
        <v>453.91947904077347</v>
      </c>
      <c r="L166" s="2">
        <f>TREND(Calibration!$A$2:$A$4,Calibration!$D$2:$D$4,G166)</f>
        <v>575.8886212866131</v>
      </c>
    </row>
    <row r="167" spans="1:12" x14ac:dyDescent="0.25">
      <c r="A167">
        <v>825009</v>
      </c>
      <c r="B167">
        <v>14.6590004</v>
      </c>
      <c r="C167">
        <v>0.30772999000000001</v>
      </c>
      <c r="D167">
        <v>39.841999049999998</v>
      </c>
      <c r="E167">
        <v>0.25233000999999999</v>
      </c>
      <c r="F167">
        <v>37.693000789999999</v>
      </c>
      <c r="G167">
        <v>0.79170001000000001</v>
      </c>
      <c r="H167">
        <v>36.584999080000003</v>
      </c>
      <c r="J167" s="2">
        <f>TREND(Calibration!$A$2:$A$4,Calibration!$B$2:$B$4,C167)</f>
        <v>337.19173051239454</v>
      </c>
      <c r="K167" s="2">
        <f>TREND(Calibration!$A$2:$A$4,Calibration!$C$2:$C$4,E167)</f>
        <v>453.52914786345627</v>
      </c>
      <c r="L167" s="2">
        <f>TREND(Calibration!$A$2:$A$4,Calibration!$D$2:$D$4,G167)</f>
        <v>573.97519191689958</v>
      </c>
    </row>
    <row r="168" spans="1:12" x14ac:dyDescent="0.25">
      <c r="A168">
        <v>830015</v>
      </c>
      <c r="B168">
        <v>14.60999966</v>
      </c>
      <c r="C168">
        <v>0.30761999000000001</v>
      </c>
      <c r="D168">
        <v>39.804000850000001</v>
      </c>
      <c r="E168">
        <v>0.25227000999999999</v>
      </c>
      <c r="F168">
        <v>37.727001190000003</v>
      </c>
      <c r="G168">
        <v>0.79759997000000005</v>
      </c>
      <c r="H168">
        <v>36.645000459999999</v>
      </c>
      <c r="J168" s="2">
        <f>TREND(Calibration!$A$2:$A$4,Calibration!$B$2:$B$4,C168)</f>
        <v>336.70525499744758</v>
      </c>
      <c r="K168" s="2">
        <f>TREND(Calibration!$A$2:$A$4,Calibration!$C$2:$C$4,E168)</f>
        <v>453.06075045067587</v>
      </c>
      <c r="L168" s="2">
        <f>TREND(Calibration!$A$2:$A$4,Calibration!$D$2:$D$4,G168)</f>
        <v>578.15640753934531</v>
      </c>
    </row>
    <row r="169" spans="1:12" x14ac:dyDescent="0.25">
      <c r="A169">
        <v>835015</v>
      </c>
      <c r="B169">
        <v>14.571000099999999</v>
      </c>
      <c r="C169">
        <v>0.30897998999999998</v>
      </c>
      <c r="D169">
        <v>39.79700089</v>
      </c>
      <c r="E169">
        <v>0.25242998999999999</v>
      </c>
      <c r="F169">
        <v>37.715000150000002</v>
      </c>
      <c r="G169">
        <v>0.79600000000000004</v>
      </c>
      <c r="H169">
        <v>36.575000760000002</v>
      </c>
      <c r="J169" s="2">
        <f>TREND(Calibration!$A$2:$A$4,Calibration!$B$2:$B$4,C169)</f>
        <v>342.71986136406645</v>
      </c>
      <c r="K169" s="2">
        <f>TREND(Calibration!$A$2:$A$4,Calibration!$C$2:$C$4,E169)</f>
        <v>454.30965408561951</v>
      </c>
      <c r="L169" s="2">
        <f>TREND(Calibration!$A$2:$A$4,Calibration!$D$2:$D$4,G169)</f>
        <v>577.02253213011466</v>
      </c>
    </row>
    <row r="170" spans="1:12" x14ac:dyDescent="0.25">
      <c r="A170">
        <v>840008</v>
      </c>
      <c r="B170">
        <v>14.538999560000001</v>
      </c>
      <c r="C170">
        <v>0.31145999000000002</v>
      </c>
      <c r="D170">
        <v>39.80099869</v>
      </c>
      <c r="E170">
        <v>0.25242998999999999</v>
      </c>
      <c r="F170">
        <v>37.658000950000002</v>
      </c>
      <c r="G170">
        <v>0.79600000000000004</v>
      </c>
      <c r="H170">
        <v>36.641998289999997</v>
      </c>
      <c r="J170" s="2">
        <f>TREND(Calibration!$A$2:$A$4,Calibration!$B$2:$B$4,C170)</f>
        <v>353.68767297378349</v>
      </c>
      <c r="K170" s="2">
        <f>TREND(Calibration!$A$2:$A$4,Calibration!$C$2:$C$4,E170)</f>
        <v>454.30965408561951</v>
      </c>
      <c r="L170" s="2">
        <f>TREND(Calibration!$A$2:$A$4,Calibration!$D$2:$D$4,G170)</f>
        <v>577.02253213011466</v>
      </c>
    </row>
    <row r="171" spans="1:12" x14ac:dyDescent="0.25">
      <c r="A171">
        <v>845015</v>
      </c>
      <c r="B171">
        <v>14.45400047</v>
      </c>
      <c r="C171">
        <v>0.30643999999999999</v>
      </c>
      <c r="D171">
        <v>39.793998719999998</v>
      </c>
      <c r="E171">
        <v>0.25233000999999999</v>
      </c>
      <c r="F171">
        <v>37.727001190000003</v>
      </c>
      <c r="G171">
        <v>0.80790001</v>
      </c>
      <c r="H171">
        <v>36.601001740000001</v>
      </c>
      <c r="J171" s="2">
        <f>TREND(Calibration!$A$2:$A$4,Calibration!$B$2:$B$4,C171)</f>
        <v>331.48674369851597</v>
      </c>
      <c r="K171" s="2">
        <f>TREND(Calibration!$A$2:$A$4,Calibration!$C$2:$C$4,E171)</f>
        <v>453.52914786345627</v>
      </c>
      <c r="L171" s="2">
        <f>TREND(Calibration!$A$2:$A$4,Calibration!$D$2:$D$4,G171)</f>
        <v>585.45589569855565</v>
      </c>
    </row>
    <row r="172" spans="1:12" x14ac:dyDescent="0.25">
      <c r="A172">
        <v>850010</v>
      </c>
      <c r="B172">
        <v>14.37300014</v>
      </c>
      <c r="C172">
        <v>0.30757001</v>
      </c>
      <c r="D172">
        <v>39.819999690000003</v>
      </c>
      <c r="E172">
        <v>0.25233000999999999</v>
      </c>
      <c r="F172">
        <v>37.66999817</v>
      </c>
      <c r="G172">
        <v>0.80089997999999996</v>
      </c>
      <c r="H172">
        <v>36.641998289999997</v>
      </c>
      <c r="J172" s="2">
        <f>TREND(Calibration!$A$2:$A$4,Calibration!$B$2:$B$4,C172)</f>
        <v>336.48421821347415</v>
      </c>
      <c r="K172" s="2">
        <f>TREND(Calibration!$A$2:$A$4,Calibration!$C$2:$C$4,E172)</f>
        <v>453.52914786345627</v>
      </c>
      <c r="L172" s="2">
        <f>TREND(Calibration!$A$2:$A$4,Calibration!$D$2:$D$4,G172)</f>
        <v>580.49507650764781</v>
      </c>
    </row>
    <row r="173" spans="1:12" x14ac:dyDescent="0.25">
      <c r="A173">
        <v>855008</v>
      </c>
      <c r="B173">
        <v>14.40600014</v>
      </c>
      <c r="C173">
        <v>0.30616999</v>
      </c>
      <c r="D173">
        <v>39.804000850000001</v>
      </c>
      <c r="E173">
        <v>0.25238000999999999</v>
      </c>
      <c r="F173">
        <v>37.727001190000003</v>
      </c>
      <c r="G173">
        <v>0.80790001</v>
      </c>
      <c r="H173">
        <v>36.647998809999997</v>
      </c>
      <c r="J173" s="2">
        <f>TREND(Calibration!$A$2:$A$4,Calibration!$B$2:$B$4,C173)</f>
        <v>330.29262320950806</v>
      </c>
      <c r="K173" s="2">
        <f>TREND(Calibration!$A$2:$A$4,Calibration!$C$2:$C$4,E173)</f>
        <v>453.91947904077347</v>
      </c>
      <c r="L173" s="2">
        <f>TREND(Calibration!$A$2:$A$4,Calibration!$D$2:$D$4,G173)</f>
        <v>585.45589569855565</v>
      </c>
    </row>
    <row r="174" spans="1:12" x14ac:dyDescent="0.25">
      <c r="A174">
        <v>860008</v>
      </c>
      <c r="B174">
        <v>14.47399998</v>
      </c>
      <c r="C174">
        <v>0.30395000999999999</v>
      </c>
      <c r="D174">
        <v>39.804000850000001</v>
      </c>
      <c r="E174">
        <v>0.25233000999999999</v>
      </c>
      <c r="F174">
        <v>37.75</v>
      </c>
      <c r="G174">
        <v>0.81110000999999998</v>
      </c>
      <c r="H174">
        <v>36.597999569999999</v>
      </c>
      <c r="J174" s="2">
        <f>TREND(Calibration!$A$2:$A$4,Calibration!$B$2:$B$4,C174)</f>
        <v>320.47475126703262</v>
      </c>
      <c r="K174" s="2">
        <f>TREND(Calibration!$A$2:$A$4,Calibration!$C$2:$C$4,E174)</f>
        <v>453.52914786345627</v>
      </c>
      <c r="L174" s="2">
        <f>TREND(Calibration!$A$2:$A$4,Calibration!$D$2:$D$4,G174)</f>
        <v>587.72368903814197</v>
      </c>
    </row>
    <row r="175" spans="1:12" x14ac:dyDescent="0.25">
      <c r="A175">
        <v>865022</v>
      </c>
      <c r="B175">
        <v>14.53199959</v>
      </c>
      <c r="C175">
        <v>0.30724998999999997</v>
      </c>
      <c r="D175">
        <v>39.819999690000003</v>
      </c>
      <c r="E175">
        <v>0.25238000999999999</v>
      </c>
      <c r="F175">
        <v>37.6609993</v>
      </c>
      <c r="G175">
        <v>0.79710000999999997</v>
      </c>
      <c r="H175">
        <v>36.61000061</v>
      </c>
      <c r="J175" s="2">
        <f>TREND(Calibration!$A$2:$A$4,Calibration!$B$2:$B$4,C175)</f>
        <v>335.0689282653525</v>
      </c>
      <c r="K175" s="2">
        <f>TREND(Calibration!$A$2:$A$4,Calibration!$C$2:$C$4,E175)</f>
        <v>453.91947904077347</v>
      </c>
      <c r="L175" s="2">
        <f>TREND(Calibration!$A$2:$A$4,Calibration!$D$2:$D$4,G175)</f>
        <v>577.80209317745164</v>
      </c>
    </row>
    <row r="176" spans="1:12" x14ac:dyDescent="0.25">
      <c r="A176">
        <v>870047</v>
      </c>
      <c r="B176">
        <v>14.59399986</v>
      </c>
      <c r="C176">
        <v>0.30557001</v>
      </c>
      <c r="D176">
        <v>39.819999690000003</v>
      </c>
      <c r="E176">
        <v>0.25233000999999999</v>
      </c>
      <c r="F176">
        <v>37.715000150000002</v>
      </c>
      <c r="G176">
        <v>0.80739998999999996</v>
      </c>
      <c r="H176">
        <v>36.601001740000001</v>
      </c>
      <c r="J176" s="2">
        <f>TREND(Calibration!$A$2:$A$4,Calibration!$B$2:$B$4,C176)</f>
        <v>327.63920885079938</v>
      </c>
      <c r="K176" s="2">
        <f>TREND(Calibration!$A$2:$A$4,Calibration!$C$2:$C$4,E176)</f>
        <v>453.52914786345627</v>
      </c>
      <c r="L176" s="2">
        <f>TREND(Calibration!$A$2:$A$4,Calibration!$D$2:$D$4,G176)</f>
        <v>585.10153881553686</v>
      </c>
    </row>
    <row r="177" spans="1:12" x14ac:dyDescent="0.25">
      <c r="A177">
        <v>875063</v>
      </c>
      <c r="B177">
        <v>14.53499985</v>
      </c>
      <c r="C177">
        <v>0.30989</v>
      </c>
      <c r="D177">
        <v>39.8390007</v>
      </c>
      <c r="E177">
        <v>0.25233000999999999</v>
      </c>
      <c r="F177">
        <v>37.658000950000002</v>
      </c>
      <c r="G177">
        <v>0.79930000999999995</v>
      </c>
      <c r="H177">
        <v>36.680000309999997</v>
      </c>
      <c r="J177" s="2">
        <f>TREND(Calibration!$A$2:$A$4,Calibration!$B$2:$B$4,C177)</f>
        <v>346.74438484913026</v>
      </c>
      <c r="K177" s="2">
        <f>TREND(Calibration!$A$2:$A$4,Calibration!$C$2:$C$4,E177)</f>
        <v>453.52914786345627</v>
      </c>
      <c r="L177" s="2">
        <f>TREND(Calibration!$A$2:$A$4,Calibration!$D$2:$D$4,G177)</f>
        <v>579.36120109841715</v>
      </c>
    </row>
    <row r="178" spans="1:12" x14ac:dyDescent="0.25">
      <c r="A178">
        <v>880042</v>
      </c>
      <c r="B178">
        <v>14.60700035</v>
      </c>
      <c r="C178">
        <v>0.30772999000000001</v>
      </c>
      <c r="D178">
        <v>39.819999690000003</v>
      </c>
      <c r="E178">
        <v>0.25238000999999999</v>
      </c>
      <c r="F178">
        <v>37.727001190000003</v>
      </c>
      <c r="G178">
        <v>0.79600000000000004</v>
      </c>
      <c r="H178">
        <v>36.629001619999997</v>
      </c>
      <c r="J178" s="2">
        <f>TREND(Calibration!$A$2:$A$4,Calibration!$B$2:$B$4,C178)</f>
        <v>337.19173051239454</v>
      </c>
      <c r="K178" s="2">
        <f>TREND(Calibration!$A$2:$A$4,Calibration!$C$2:$C$4,E178)</f>
        <v>453.91947904077347</v>
      </c>
      <c r="L178" s="2">
        <f>TREND(Calibration!$A$2:$A$4,Calibration!$D$2:$D$4,G178)</f>
        <v>577.02253213011466</v>
      </c>
    </row>
    <row r="179" spans="1:12" x14ac:dyDescent="0.25">
      <c r="A179">
        <v>885009</v>
      </c>
      <c r="B179">
        <v>14.58100033</v>
      </c>
      <c r="C179">
        <v>0.30708000000000002</v>
      </c>
      <c r="D179">
        <v>39.823001859999998</v>
      </c>
      <c r="E179">
        <v>0.25238000999999999</v>
      </c>
      <c r="F179">
        <v>37.673999790000003</v>
      </c>
      <c r="G179">
        <v>0.79170001000000001</v>
      </c>
      <c r="H179">
        <v>36.571998600000001</v>
      </c>
      <c r="J179" s="2">
        <f>TREND(Calibration!$A$2:$A$4,Calibration!$B$2:$B$4,C179)</f>
        <v>334.3171466945721</v>
      </c>
      <c r="K179" s="2">
        <f>TREND(Calibration!$A$2:$A$4,Calibration!$C$2:$C$4,E179)</f>
        <v>453.91947904077347</v>
      </c>
      <c r="L179" s="2">
        <f>TREND(Calibration!$A$2:$A$4,Calibration!$D$2:$D$4,G179)</f>
        <v>573.97519191689958</v>
      </c>
    </row>
    <row r="180" spans="1:12" x14ac:dyDescent="0.25">
      <c r="A180">
        <v>890019</v>
      </c>
      <c r="B180">
        <v>14.58699989</v>
      </c>
      <c r="C180">
        <v>0.30676001000000003</v>
      </c>
      <c r="D180">
        <v>39.816001890000003</v>
      </c>
      <c r="E180">
        <v>0.25227000999999999</v>
      </c>
      <c r="F180">
        <v>37.712001800000003</v>
      </c>
      <c r="G180">
        <v>0.80299997000000001</v>
      </c>
      <c r="H180">
        <v>36.638999939999998</v>
      </c>
      <c r="J180" s="2">
        <f>TREND(Calibration!$A$2:$A$4,Calibration!$B$2:$B$4,C180)</f>
        <v>332.901989421591</v>
      </c>
      <c r="K180" s="2">
        <f>TREND(Calibration!$A$2:$A$4,Calibration!$C$2:$C$4,E180)</f>
        <v>453.06075045067587</v>
      </c>
      <c r="L180" s="2">
        <f>TREND(Calibration!$A$2:$A$4,Calibration!$D$2:$D$4,G180)</f>
        <v>581.98330879989726</v>
      </c>
    </row>
    <row r="181" spans="1:12" x14ac:dyDescent="0.25">
      <c r="A181">
        <v>895010</v>
      </c>
      <c r="B181">
        <v>14.597000120000001</v>
      </c>
      <c r="C181">
        <v>0.30864998999999999</v>
      </c>
      <c r="D181">
        <v>39.80099869</v>
      </c>
      <c r="E181">
        <v>0.25233000999999999</v>
      </c>
      <c r="F181">
        <v>37.712001800000003</v>
      </c>
      <c r="G181">
        <v>0.80629998000000003</v>
      </c>
      <c r="H181">
        <v>36.606998439999998</v>
      </c>
      <c r="J181" s="2">
        <f>TREND(Calibration!$A$2:$A$4,Calibration!$B$2:$B$4,C181)</f>
        <v>341.26043481922511</v>
      </c>
      <c r="K181" s="2">
        <f>TREND(Calibration!$A$2:$A$4,Calibration!$C$2:$C$4,E181)</f>
        <v>453.52914786345627</v>
      </c>
      <c r="L181" s="2">
        <f>TREND(Calibration!$A$2:$A$4,Calibration!$D$2:$D$4,G181)</f>
        <v>584.32197776819987</v>
      </c>
    </row>
    <row r="182" spans="1:12" x14ac:dyDescent="0.25">
      <c r="A182">
        <v>900016</v>
      </c>
      <c r="B182">
        <v>14.45400047</v>
      </c>
      <c r="C182">
        <v>0.30616999</v>
      </c>
      <c r="D182">
        <v>39.79700089</v>
      </c>
      <c r="E182">
        <v>0.25264998999999999</v>
      </c>
      <c r="F182">
        <v>37.65499878</v>
      </c>
      <c r="G182">
        <v>0.79549998</v>
      </c>
      <c r="H182">
        <v>36.641998289999997</v>
      </c>
      <c r="J182" s="2">
        <f>TREND(Calibration!$A$2:$A$4,Calibration!$B$2:$B$4,C182)</f>
        <v>330.29262320950806</v>
      </c>
      <c r="K182" s="2">
        <f>TREND(Calibration!$A$2:$A$4,Calibration!$C$2:$C$4,E182)</f>
        <v>456.02711126581471</v>
      </c>
      <c r="L182" s="2">
        <f>TREND(Calibration!$A$2:$A$4,Calibration!$D$2:$D$4,G182)</f>
        <v>576.66817524709586</v>
      </c>
    </row>
    <row r="183" spans="1:12" x14ac:dyDescent="0.25">
      <c r="A183">
        <v>905010</v>
      </c>
      <c r="B183">
        <v>14.50300026</v>
      </c>
      <c r="C183">
        <v>0.30583999000000001</v>
      </c>
      <c r="D183">
        <v>39.791000369999999</v>
      </c>
      <c r="E183">
        <v>0.25264998999999999</v>
      </c>
      <c r="F183">
        <v>37.708000179999999</v>
      </c>
      <c r="G183">
        <v>0.80519998000000004</v>
      </c>
      <c r="H183">
        <v>36.61000061</v>
      </c>
      <c r="J183" s="2">
        <f>TREND(Calibration!$A$2:$A$4,Calibration!$B$2:$B$4,C183)</f>
        <v>328.83319666466673</v>
      </c>
      <c r="K183" s="2">
        <f>TREND(Calibration!$A$2:$A$4,Calibration!$C$2:$C$4,E183)</f>
        <v>456.02711126581471</v>
      </c>
      <c r="L183" s="2">
        <f>TREND(Calibration!$A$2:$A$4,Calibration!$D$2:$D$4,G183)</f>
        <v>583.54242380771711</v>
      </c>
    </row>
    <row r="184" spans="1:12" x14ac:dyDescent="0.25">
      <c r="A184">
        <v>910053</v>
      </c>
      <c r="B184">
        <v>14.56499958</v>
      </c>
      <c r="C184">
        <v>0.30670999999999998</v>
      </c>
      <c r="D184">
        <v>39.834999080000003</v>
      </c>
      <c r="E184">
        <v>0.25275998999999999</v>
      </c>
      <c r="F184">
        <v>37.65499878</v>
      </c>
      <c r="G184">
        <v>0.79119998000000002</v>
      </c>
      <c r="H184">
        <v>36.631999970000003</v>
      </c>
      <c r="J184" s="2">
        <f>TREND(Calibration!$A$2:$A$4,Calibration!$B$2:$B$4,C184)</f>
        <v>332.68081996247702</v>
      </c>
      <c r="K184" s="2">
        <f>TREND(Calibration!$A$2:$A$4,Calibration!$C$2:$C$4,E184)</f>
        <v>456.88583985591208</v>
      </c>
      <c r="L184" s="2">
        <f>TREND(Calibration!$A$2:$A$4,Calibration!$D$2:$D$4,G184)</f>
        <v>573.62082794702667</v>
      </c>
    </row>
    <row r="185" spans="1:12" x14ac:dyDescent="0.25">
      <c r="A185">
        <v>915051</v>
      </c>
      <c r="B185">
        <v>14.664999959999999</v>
      </c>
      <c r="C185">
        <v>0.30957001000000001</v>
      </c>
      <c r="D185">
        <v>39.819999690000003</v>
      </c>
      <c r="E185">
        <v>0.25260000999999999</v>
      </c>
      <c r="F185">
        <v>37.695999149999999</v>
      </c>
      <c r="G185">
        <v>0.79869997999999998</v>
      </c>
      <c r="H185">
        <v>36.658000950000002</v>
      </c>
      <c r="J185" s="2">
        <f>TREND(Calibration!$A$2:$A$4,Calibration!$B$2:$B$4,C185)</f>
        <v>345.32922757614915</v>
      </c>
      <c r="K185" s="2">
        <f>TREND(Calibration!$A$2:$A$4,Calibration!$C$2:$C$4,E185)</f>
        <v>455.63693622096844</v>
      </c>
      <c r="L185" s="2">
        <f>TREND(Calibration!$A$2:$A$4,Calibration!$D$2:$D$4,G185)</f>
        <v>578.93596858668218</v>
      </c>
    </row>
    <row r="186" spans="1:12" x14ac:dyDescent="0.25">
      <c r="A186">
        <v>920018</v>
      </c>
      <c r="B186">
        <v>14.69799995</v>
      </c>
      <c r="C186">
        <v>0.30957001000000001</v>
      </c>
      <c r="D186">
        <v>39.810001370000002</v>
      </c>
      <c r="E186">
        <v>0.25264998999999999</v>
      </c>
      <c r="F186">
        <v>37.730998990000003</v>
      </c>
      <c r="G186">
        <v>0.80409998000000005</v>
      </c>
      <c r="H186">
        <v>36.686000819999997</v>
      </c>
      <c r="J186" s="2">
        <f>TREND(Calibration!$A$2:$A$4,Calibration!$B$2:$B$4,C186)</f>
        <v>345.32922757614915</v>
      </c>
      <c r="K186" s="2">
        <f>TREND(Calibration!$A$2:$A$4,Calibration!$C$2:$C$4,E186)</f>
        <v>456.02711126581471</v>
      </c>
      <c r="L186" s="2">
        <f>TREND(Calibration!$A$2:$A$4,Calibration!$D$2:$D$4,G186)</f>
        <v>582.76286984723424</v>
      </c>
    </row>
    <row r="187" spans="1:12" x14ac:dyDescent="0.25">
      <c r="A187">
        <v>925008</v>
      </c>
      <c r="B187">
        <v>14.75300026</v>
      </c>
      <c r="C187">
        <v>0.30546001</v>
      </c>
      <c r="D187">
        <v>39.851001740000001</v>
      </c>
      <c r="E187">
        <v>0.25275998999999999</v>
      </c>
      <c r="F187">
        <v>37.676998140000002</v>
      </c>
      <c r="G187">
        <v>0.79439998000000001</v>
      </c>
      <c r="H187">
        <v>36.641998289999997</v>
      </c>
      <c r="J187" s="2">
        <f>TREND(Calibration!$A$2:$A$4,Calibration!$B$2:$B$4,C187)</f>
        <v>327.15273333585219</v>
      </c>
      <c r="K187" s="2">
        <f>TREND(Calibration!$A$2:$A$4,Calibration!$C$2:$C$4,E187)</f>
        <v>456.88583985591208</v>
      </c>
      <c r="L187" s="2">
        <f>TREND(Calibration!$A$2:$A$4,Calibration!$D$2:$D$4,G187)</f>
        <v>575.8886212866131</v>
      </c>
    </row>
    <row r="188" spans="1:12" x14ac:dyDescent="0.25">
      <c r="A188">
        <v>930009</v>
      </c>
      <c r="B188">
        <v>14.850000380000001</v>
      </c>
      <c r="C188">
        <v>0.30832999999999999</v>
      </c>
      <c r="D188">
        <v>39.810001370000002</v>
      </c>
      <c r="E188">
        <v>0.25297998999999999</v>
      </c>
      <c r="F188">
        <v>37.686000819999997</v>
      </c>
      <c r="G188">
        <v>0.80199999</v>
      </c>
      <c r="H188">
        <v>36.69900131</v>
      </c>
      <c r="J188" s="2">
        <f>TREND(Calibration!$A$2:$A$4,Calibration!$B$2:$B$4,C188)</f>
        <v>339.84527754624378</v>
      </c>
      <c r="K188" s="2">
        <f>TREND(Calibration!$A$2:$A$4,Calibration!$C$2:$C$4,E188)</f>
        <v>458.60329703610728</v>
      </c>
      <c r="L188" s="2">
        <f>TREND(Calibration!$A$2:$A$4,Calibration!$D$2:$D$4,G188)</f>
        <v>581.27463755498491</v>
      </c>
    </row>
    <row r="189" spans="1:12" x14ac:dyDescent="0.25">
      <c r="A189">
        <v>935009</v>
      </c>
      <c r="B189">
        <v>14.902000429999999</v>
      </c>
      <c r="C189">
        <v>0.30583999000000001</v>
      </c>
      <c r="D189">
        <v>39.826000209999997</v>
      </c>
      <c r="E189">
        <v>0.25264998999999999</v>
      </c>
      <c r="F189">
        <v>37.701999659999998</v>
      </c>
      <c r="G189">
        <v>0.80089997999999996</v>
      </c>
      <c r="H189">
        <v>36.693000789999999</v>
      </c>
      <c r="J189" s="2">
        <f>TREND(Calibration!$A$2:$A$4,Calibration!$B$2:$B$4,C189)</f>
        <v>328.83319666466673</v>
      </c>
      <c r="K189" s="2">
        <f>TREND(Calibration!$A$2:$A$4,Calibration!$C$2:$C$4,E189)</f>
        <v>456.02711126581471</v>
      </c>
      <c r="L189" s="2">
        <f>TREND(Calibration!$A$2:$A$4,Calibration!$D$2:$D$4,G189)</f>
        <v>580.49507650764781</v>
      </c>
    </row>
    <row r="190" spans="1:12" x14ac:dyDescent="0.25">
      <c r="A190">
        <v>940009</v>
      </c>
      <c r="B190">
        <v>14.97999954</v>
      </c>
      <c r="C190">
        <v>0.30772999000000001</v>
      </c>
      <c r="D190">
        <v>39.826000209999997</v>
      </c>
      <c r="E190">
        <v>0.25291999999999998</v>
      </c>
      <c r="F190">
        <v>37.727001190000003</v>
      </c>
      <c r="G190">
        <v>0.80299997000000001</v>
      </c>
      <c r="H190">
        <v>36.673999790000003</v>
      </c>
      <c r="J190" s="2">
        <f>TREND(Calibration!$A$2:$A$4,Calibration!$B$2:$B$4,C190)</f>
        <v>337.19173051239454</v>
      </c>
      <c r="K190" s="2">
        <f>TREND(Calibration!$A$2:$A$4,Calibration!$C$2:$C$4,E190)</f>
        <v>458.13497768956199</v>
      </c>
      <c r="L190" s="2">
        <f>TREND(Calibration!$A$2:$A$4,Calibration!$D$2:$D$4,G190)</f>
        <v>581.98330879989726</v>
      </c>
    </row>
    <row r="191" spans="1:12" x14ac:dyDescent="0.25">
      <c r="A191">
        <v>945070</v>
      </c>
      <c r="B191">
        <v>15.01500034</v>
      </c>
      <c r="C191">
        <v>0.30891999999999997</v>
      </c>
      <c r="D191">
        <v>39.8390007</v>
      </c>
      <c r="E191">
        <v>0.25297998999999999</v>
      </c>
      <c r="F191">
        <v>37.6609993</v>
      </c>
      <c r="G191">
        <v>0.78789997000000001</v>
      </c>
      <c r="H191">
        <v>36.645000459999999</v>
      </c>
      <c r="J191" s="2">
        <f>TREND(Calibration!$A$2:$A$4,Calibration!$B$2:$B$4,C191)</f>
        <v>342.45455530823278</v>
      </c>
      <c r="K191" s="2">
        <f>TREND(Calibration!$A$2:$A$4,Calibration!$C$2:$C$4,E191)</f>
        <v>458.60329703610728</v>
      </c>
      <c r="L191" s="2">
        <f>TREND(Calibration!$A$2:$A$4,Calibration!$D$2:$D$4,G191)</f>
        <v>571.28215897872406</v>
      </c>
    </row>
    <row r="192" spans="1:12" x14ac:dyDescent="0.25">
      <c r="A192">
        <v>950009</v>
      </c>
      <c r="B192">
        <v>15.06099987</v>
      </c>
      <c r="C192">
        <v>0.30897998999999998</v>
      </c>
      <c r="D192">
        <v>39.819999690000003</v>
      </c>
      <c r="E192">
        <v>0.25297998999999999</v>
      </c>
      <c r="F192">
        <v>37.730998990000003</v>
      </c>
      <c r="G192">
        <v>0.79759997000000005</v>
      </c>
      <c r="H192">
        <v>36.629001619999997</v>
      </c>
      <c r="J192" s="2">
        <f>TREND(Calibration!$A$2:$A$4,Calibration!$B$2:$B$4,C192)</f>
        <v>342.71986136406645</v>
      </c>
      <c r="K192" s="2">
        <f>TREND(Calibration!$A$2:$A$4,Calibration!$C$2:$C$4,E192)</f>
        <v>458.60329703610728</v>
      </c>
      <c r="L192" s="2">
        <f>TREND(Calibration!$A$2:$A$4,Calibration!$D$2:$D$4,G192)</f>
        <v>578.15640753934531</v>
      </c>
    </row>
    <row r="193" spans="1:12" x14ac:dyDescent="0.25">
      <c r="A193">
        <v>955008</v>
      </c>
      <c r="B193">
        <v>14.902000429999999</v>
      </c>
      <c r="C193">
        <v>0.30643999999999999</v>
      </c>
      <c r="D193">
        <v>39.863998410000001</v>
      </c>
      <c r="E193">
        <v>0.25297998999999999</v>
      </c>
      <c r="F193">
        <v>37.676998140000002</v>
      </c>
      <c r="G193">
        <v>0.78740001000000004</v>
      </c>
      <c r="H193">
        <v>36.617000580000003</v>
      </c>
      <c r="J193" s="2">
        <f>TREND(Calibration!$A$2:$A$4,Calibration!$B$2:$B$4,C193)</f>
        <v>331.48674369851597</v>
      </c>
      <c r="K193" s="2">
        <f>TREND(Calibration!$A$2:$A$4,Calibration!$C$2:$C$4,E193)</f>
        <v>458.60329703610728</v>
      </c>
      <c r="L193" s="2">
        <f>TREND(Calibration!$A$2:$A$4,Calibration!$D$2:$D$4,G193)</f>
        <v>570.9278446168305</v>
      </c>
    </row>
    <row r="194" spans="1:12" x14ac:dyDescent="0.25">
      <c r="A194">
        <v>960017</v>
      </c>
      <c r="B194">
        <v>14.772000309999999</v>
      </c>
      <c r="C194">
        <v>0.30643999999999999</v>
      </c>
      <c r="D194">
        <v>39.841999049999998</v>
      </c>
      <c r="E194">
        <v>0.25297998999999999</v>
      </c>
      <c r="F194">
        <v>37.631999970000003</v>
      </c>
      <c r="G194">
        <v>0.79549998</v>
      </c>
      <c r="H194">
        <v>36.645000459999999</v>
      </c>
      <c r="J194" s="2">
        <f>TREND(Calibration!$A$2:$A$4,Calibration!$B$2:$B$4,C194)</f>
        <v>331.48674369851597</v>
      </c>
      <c r="K194" s="2">
        <f>TREND(Calibration!$A$2:$A$4,Calibration!$C$2:$C$4,E194)</f>
        <v>458.60329703610728</v>
      </c>
      <c r="L194" s="2">
        <f>TREND(Calibration!$A$2:$A$4,Calibration!$D$2:$D$4,G194)</f>
        <v>576.66817524709586</v>
      </c>
    </row>
    <row r="195" spans="1:12" x14ac:dyDescent="0.25">
      <c r="A195">
        <v>965015</v>
      </c>
      <c r="B195">
        <v>14.75899982</v>
      </c>
      <c r="C195">
        <v>0.30616999</v>
      </c>
      <c r="D195">
        <v>39.834999080000003</v>
      </c>
      <c r="E195">
        <v>0.25291999999999998</v>
      </c>
      <c r="F195">
        <v>37.723999020000001</v>
      </c>
      <c r="G195">
        <v>0.80250001000000004</v>
      </c>
      <c r="H195">
        <v>36.619998930000001</v>
      </c>
      <c r="J195" s="2">
        <f>TREND(Calibration!$A$2:$A$4,Calibration!$B$2:$B$4,C195)</f>
        <v>330.29262320950806</v>
      </c>
      <c r="K195" s="2">
        <f>TREND(Calibration!$A$2:$A$4,Calibration!$C$2:$C$4,E195)</f>
        <v>458.13497768956199</v>
      </c>
      <c r="L195" s="2">
        <f>TREND(Calibration!$A$2:$A$4,Calibration!$D$2:$D$4,G195)</f>
        <v>581.62899443800359</v>
      </c>
    </row>
    <row r="196" spans="1:12" x14ac:dyDescent="0.25">
      <c r="A196">
        <v>970009</v>
      </c>
      <c r="B196">
        <v>14.82699966</v>
      </c>
      <c r="C196">
        <v>0.30676001000000003</v>
      </c>
      <c r="D196">
        <v>39.861000060000002</v>
      </c>
      <c r="E196">
        <v>0.25297998999999999</v>
      </c>
      <c r="F196">
        <v>37.647998809999997</v>
      </c>
      <c r="G196">
        <v>0.79119998000000002</v>
      </c>
      <c r="H196">
        <v>36.612998959999999</v>
      </c>
      <c r="J196" s="2">
        <f>TREND(Calibration!$A$2:$A$4,Calibration!$B$2:$B$4,C196)</f>
        <v>332.901989421591</v>
      </c>
      <c r="K196" s="2">
        <f>TREND(Calibration!$A$2:$A$4,Calibration!$C$2:$C$4,E196)</f>
        <v>458.60329703610728</v>
      </c>
      <c r="L196" s="2">
        <f>TREND(Calibration!$A$2:$A$4,Calibration!$D$2:$D$4,G196)</f>
        <v>573.62082794702667</v>
      </c>
    </row>
    <row r="197" spans="1:12" x14ac:dyDescent="0.25">
      <c r="A197">
        <v>975008</v>
      </c>
      <c r="B197">
        <v>14.911999700000001</v>
      </c>
      <c r="C197">
        <v>0.30487001000000002</v>
      </c>
      <c r="D197">
        <v>39.867000580000003</v>
      </c>
      <c r="E197">
        <v>0.25302999999999998</v>
      </c>
      <c r="F197">
        <v>37.658000950000002</v>
      </c>
      <c r="G197">
        <v>0.79280001</v>
      </c>
      <c r="H197">
        <v>36.658000950000002</v>
      </c>
      <c r="J197" s="2">
        <f>TREND(Calibration!$A$2:$A$4,Calibration!$B$2:$B$4,C197)</f>
        <v>324.54345557386318</v>
      </c>
      <c r="K197" s="2">
        <f>TREND(Calibration!$A$2:$A$4,Calibration!$C$2:$C$4,E197)</f>
        <v>458.99370627965959</v>
      </c>
      <c r="L197" s="2">
        <f>TREND(Calibration!$A$2:$A$4,Calibration!$D$2:$D$4,G197)</f>
        <v>574.75474587738245</v>
      </c>
    </row>
    <row r="198" spans="1:12" x14ac:dyDescent="0.25">
      <c r="A198">
        <v>980009</v>
      </c>
      <c r="B198">
        <v>15.022000309999999</v>
      </c>
      <c r="C198">
        <v>0.30665000999999997</v>
      </c>
      <c r="D198">
        <v>39.834999080000003</v>
      </c>
      <c r="E198">
        <v>0.25302999999999998</v>
      </c>
      <c r="F198">
        <v>37.693000789999999</v>
      </c>
      <c r="G198">
        <v>0.79710000999999997</v>
      </c>
      <c r="H198">
        <v>36.695999149999999</v>
      </c>
      <c r="J198" s="2">
        <f>TREND(Calibration!$A$2:$A$4,Calibration!$B$2:$B$4,C198)</f>
        <v>332.41551390664358</v>
      </c>
      <c r="K198" s="2">
        <f>TREND(Calibration!$A$2:$A$4,Calibration!$C$2:$C$4,E198)</f>
        <v>458.99370627965959</v>
      </c>
      <c r="L198" s="2">
        <f>TREND(Calibration!$A$2:$A$4,Calibration!$D$2:$D$4,G198)</f>
        <v>577.80209317745164</v>
      </c>
    </row>
    <row r="199" spans="1:12" x14ac:dyDescent="0.25">
      <c r="A199">
        <v>985018</v>
      </c>
      <c r="B199">
        <v>15.071000099999999</v>
      </c>
      <c r="C199">
        <v>0.30210998999999999</v>
      </c>
      <c r="D199">
        <v>39.791000369999999</v>
      </c>
      <c r="E199">
        <v>0.25330001000000002</v>
      </c>
      <c r="F199">
        <v>37.730998990000003</v>
      </c>
      <c r="G199">
        <v>0.80900002000000004</v>
      </c>
      <c r="H199">
        <v>36.664001460000001</v>
      </c>
      <c r="J199" s="2">
        <f>TREND(Calibration!$A$2:$A$4,Calibration!$B$2:$B$4,C199)</f>
        <v>312.33725420327801</v>
      </c>
      <c r="K199" s="2">
        <f>TREND(Calibration!$A$2:$A$4,Calibration!$C$2:$C$4,E199)</f>
        <v>461.10157270340756</v>
      </c>
      <c r="L199" s="2">
        <f>TREND(Calibration!$A$2:$A$4,Calibration!$D$2:$D$4,G199)</f>
        <v>586.23545674589263</v>
      </c>
    </row>
    <row r="200" spans="1:12" x14ac:dyDescent="0.25">
      <c r="A200">
        <v>990015</v>
      </c>
      <c r="B200">
        <v>15.024999619999999</v>
      </c>
      <c r="C200">
        <v>0.30351999000000002</v>
      </c>
      <c r="D200">
        <v>39.84500122</v>
      </c>
      <c r="E200">
        <v>0.25291999999999998</v>
      </c>
      <c r="F200">
        <v>37.645000459999999</v>
      </c>
      <c r="G200">
        <v>0.79659997999999999</v>
      </c>
      <c r="H200">
        <v>36.647998809999997</v>
      </c>
      <c r="J200" s="2">
        <f>TREND(Calibration!$A$2:$A$4,Calibration!$B$2:$B$4,C200)</f>
        <v>318.572985803964</v>
      </c>
      <c r="K200" s="2">
        <f>TREND(Calibration!$A$2:$A$4,Calibration!$C$2:$C$4,E200)</f>
        <v>458.13497768956199</v>
      </c>
      <c r="L200" s="2">
        <f>TREND(Calibration!$A$2:$A$4,Calibration!$D$2:$D$4,G200)</f>
        <v>577.44772920757862</v>
      </c>
    </row>
    <row r="201" spans="1:12" x14ac:dyDescent="0.25">
      <c r="A201">
        <v>995015</v>
      </c>
      <c r="B201">
        <v>14.940999980000001</v>
      </c>
      <c r="C201">
        <v>0.30853998999999999</v>
      </c>
      <c r="D201">
        <v>39.834999080000003</v>
      </c>
      <c r="E201">
        <v>0.25330001000000002</v>
      </c>
      <c r="F201">
        <v>37.65499878</v>
      </c>
      <c r="G201">
        <v>0.80030000000000001</v>
      </c>
      <c r="H201">
        <v>36.66999817</v>
      </c>
      <c r="J201" s="2">
        <f>TREND(Calibration!$A$2:$A$4,Calibration!$B$2:$B$4,C201)</f>
        <v>340.77395930427792</v>
      </c>
      <c r="K201" s="2">
        <f>TREND(Calibration!$A$2:$A$4,Calibration!$C$2:$C$4,E201)</f>
        <v>461.10157270340756</v>
      </c>
      <c r="L201" s="2">
        <f>TREND(Calibration!$A$2:$A$4,Calibration!$D$2:$D$4,G201)</f>
        <v>580.06987943018385</v>
      </c>
    </row>
    <row r="202" spans="1:12" x14ac:dyDescent="0.25">
      <c r="A202">
        <v>1000031</v>
      </c>
      <c r="B202">
        <v>14.960000040000001</v>
      </c>
      <c r="C202">
        <v>0.30957001000000001</v>
      </c>
      <c r="D202">
        <v>39.832000729999997</v>
      </c>
      <c r="E202">
        <v>0.25324999999999998</v>
      </c>
      <c r="F202">
        <v>37.680000309999997</v>
      </c>
      <c r="G202">
        <v>0.80519998000000004</v>
      </c>
      <c r="H202">
        <v>36.708999630000001</v>
      </c>
      <c r="J202" s="2">
        <f>TREND(Calibration!$A$2:$A$4,Calibration!$B$2:$B$4,C202)</f>
        <v>345.32922757614915</v>
      </c>
      <c r="K202" s="2">
        <f>TREND(Calibration!$A$2:$A$4,Calibration!$C$2:$C$4,E202)</f>
        <v>460.71116345985456</v>
      </c>
      <c r="L202" s="2">
        <f>TREND(Calibration!$A$2:$A$4,Calibration!$D$2:$D$4,G202)</f>
        <v>583.54242380771711</v>
      </c>
    </row>
    <row r="203" spans="1:12" x14ac:dyDescent="0.25">
      <c r="A203">
        <v>1005010</v>
      </c>
      <c r="B203">
        <v>15.024999619999999</v>
      </c>
      <c r="C203">
        <v>0.31091999999999997</v>
      </c>
      <c r="D203">
        <v>39.8390007</v>
      </c>
      <c r="E203">
        <v>0.25330001000000002</v>
      </c>
      <c r="F203">
        <v>37.730998990000003</v>
      </c>
      <c r="G203">
        <v>0.81010002000000003</v>
      </c>
      <c r="H203">
        <v>36.688999180000003</v>
      </c>
      <c r="J203" s="2">
        <f>TREND(Calibration!$A$2:$A$4,Calibration!$B$2:$B$4,C203)</f>
        <v>351.29956467090778</v>
      </c>
      <c r="K203" s="2">
        <f>TREND(Calibration!$A$2:$A$4,Calibration!$C$2:$C$4,E203)</f>
        <v>461.10157270340756</v>
      </c>
      <c r="L203" s="2">
        <f>TREND(Calibration!$A$2:$A$4,Calibration!$D$2:$D$4,G203)</f>
        <v>587.01501070637539</v>
      </c>
    </row>
    <row r="204" spans="1:12" x14ac:dyDescent="0.25">
      <c r="A204">
        <v>1010061</v>
      </c>
      <c r="B204">
        <v>15.050999640000001</v>
      </c>
      <c r="C204">
        <v>0.30713998999999997</v>
      </c>
      <c r="D204">
        <v>39.847999569999999</v>
      </c>
      <c r="E204">
        <v>0.25334999000000002</v>
      </c>
      <c r="F204">
        <v>37.69900131</v>
      </c>
      <c r="G204">
        <v>0.80739998999999996</v>
      </c>
      <c r="H204">
        <v>36.688999180000003</v>
      </c>
      <c r="J204" s="2">
        <f>TREND(Calibration!$A$2:$A$4,Calibration!$B$2:$B$4,C204)</f>
        <v>334.58245275040531</v>
      </c>
      <c r="K204" s="2">
        <f>TREND(Calibration!$A$2:$A$4,Calibration!$C$2:$C$4,E204)</f>
        <v>461.4917477482536</v>
      </c>
      <c r="L204" s="2">
        <f>TREND(Calibration!$A$2:$A$4,Calibration!$D$2:$D$4,G204)</f>
        <v>585.10153881553686</v>
      </c>
    </row>
    <row r="205" spans="1:12" x14ac:dyDescent="0.25">
      <c r="A205">
        <v>1015065</v>
      </c>
      <c r="B205">
        <v>15.03499985</v>
      </c>
      <c r="C205">
        <v>0.30605999</v>
      </c>
      <c r="D205">
        <v>39.869998930000001</v>
      </c>
      <c r="E205">
        <v>0.25330001000000002</v>
      </c>
      <c r="F205">
        <v>37.730998990000003</v>
      </c>
      <c r="G205">
        <v>0.80199999</v>
      </c>
      <c r="H205">
        <v>36.65499878</v>
      </c>
      <c r="J205" s="2">
        <f>TREND(Calibration!$A$2:$A$4,Calibration!$B$2:$B$4,C205)</f>
        <v>329.8061476945611</v>
      </c>
      <c r="K205" s="2">
        <f>TREND(Calibration!$A$2:$A$4,Calibration!$C$2:$C$4,E205)</f>
        <v>461.10157270340756</v>
      </c>
      <c r="L205" s="2">
        <f>TREND(Calibration!$A$2:$A$4,Calibration!$D$2:$D$4,G205)</f>
        <v>581.27463755498491</v>
      </c>
    </row>
    <row r="206" spans="1:12" x14ac:dyDescent="0.25">
      <c r="A206">
        <v>1020018</v>
      </c>
      <c r="B206">
        <v>14.946999549999999</v>
      </c>
      <c r="C206">
        <v>0.31086998999999998</v>
      </c>
      <c r="D206">
        <v>39.858001710000003</v>
      </c>
      <c r="E206">
        <v>0.25334999000000002</v>
      </c>
      <c r="F206">
        <v>37.7179985</v>
      </c>
      <c r="G206">
        <v>0.80839998000000002</v>
      </c>
      <c r="H206">
        <v>36.651000979999999</v>
      </c>
      <c r="J206" s="2">
        <f>TREND(Calibration!$A$2:$A$4,Calibration!$B$2:$B$4,C206)</f>
        <v>351.07839521179426</v>
      </c>
      <c r="K206" s="2">
        <f>TREND(Calibration!$A$2:$A$4,Calibration!$C$2:$C$4,E206)</f>
        <v>461.4917477482536</v>
      </c>
      <c r="L206" s="2">
        <f>TREND(Calibration!$A$2:$A$4,Calibration!$D$2:$D$4,G206)</f>
        <v>585.81021714730343</v>
      </c>
    </row>
    <row r="207" spans="1:12" x14ac:dyDescent="0.25">
      <c r="A207">
        <v>1025010</v>
      </c>
      <c r="B207">
        <v>14.89500046</v>
      </c>
      <c r="C207">
        <v>0.30676001000000003</v>
      </c>
      <c r="D207">
        <v>39.854999540000001</v>
      </c>
      <c r="E207">
        <v>0.25324999999999998</v>
      </c>
      <c r="F207">
        <v>37.664001460000001</v>
      </c>
      <c r="G207">
        <v>0.80030000000000001</v>
      </c>
      <c r="H207">
        <v>36.66999817</v>
      </c>
      <c r="J207" s="2">
        <f>TREND(Calibration!$A$2:$A$4,Calibration!$B$2:$B$4,C207)</f>
        <v>332.901989421591</v>
      </c>
      <c r="K207" s="2">
        <f>TREND(Calibration!$A$2:$A$4,Calibration!$C$2:$C$4,E207)</f>
        <v>460.71116345985456</v>
      </c>
      <c r="L207" s="2">
        <f>TREND(Calibration!$A$2:$A$4,Calibration!$D$2:$D$4,G207)</f>
        <v>580.06987943018385</v>
      </c>
    </row>
    <row r="208" spans="1:12" x14ac:dyDescent="0.25">
      <c r="A208">
        <v>1030009</v>
      </c>
      <c r="B208">
        <v>14.92099953</v>
      </c>
      <c r="C208">
        <v>0.30768001</v>
      </c>
      <c r="D208">
        <v>39.816001890000003</v>
      </c>
      <c r="E208">
        <v>0.25302999999999998</v>
      </c>
      <c r="F208">
        <v>37.721000670000002</v>
      </c>
      <c r="G208">
        <v>0.80299997000000001</v>
      </c>
      <c r="H208">
        <v>36.682998660000003</v>
      </c>
      <c r="J208" s="2">
        <f>TREND(Calibration!$A$2:$A$4,Calibration!$B$2:$B$4,C208)</f>
        <v>336.97069372842134</v>
      </c>
      <c r="K208" s="2">
        <f>TREND(Calibration!$A$2:$A$4,Calibration!$C$2:$C$4,E208)</f>
        <v>458.99370627965959</v>
      </c>
      <c r="L208" s="2">
        <f>TREND(Calibration!$A$2:$A$4,Calibration!$D$2:$D$4,G208)</f>
        <v>581.98330879989726</v>
      </c>
    </row>
    <row r="209" spans="1:12" x14ac:dyDescent="0.25">
      <c r="A209">
        <v>1035017</v>
      </c>
      <c r="B209">
        <v>14.940999980000001</v>
      </c>
      <c r="C209">
        <v>0.30978999000000002</v>
      </c>
      <c r="D209">
        <v>39.858001710000003</v>
      </c>
      <c r="E209">
        <v>0.25341001000000002</v>
      </c>
      <c r="F209">
        <v>37.6609993</v>
      </c>
      <c r="G209">
        <v>0.79659997999999999</v>
      </c>
      <c r="H209">
        <v>36.629001619999997</v>
      </c>
      <c r="J209" s="2">
        <f>TREND(Calibration!$A$2:$A$4,Calibration!$B$2:$B$4,C209)</f>
        <v>346.30209015594983</v>
      </c>
      <c r="K209" s="2">
        <f>TREND(Calibration!$A$2:$A$4,Calibration!$C$2:$C$4,E209)</f>
        <v>461.96030129350493</v>
      </c>
      <c r="L209" s="2">
        <f>TREND(Calibration!$A$2:$A$4,Calibration!$D$2:$D$4,G209)</f>
        <v>577.44772920757862</v>
      </c>
    </row>
    <row r="210" spans="1:12" x14ac:dyDescent="0.25">
      <c r="A210">
        <v>1040015</v>
      </c>
      <c r="B210">
        <v>14.944000239999999</v>
      </c>
      <c r="C210">
        <v>0.30768001</v>
      </c>
      <c r="D210">
        <v>39.874000549999998</v>
      </c>
      <c r="E210">
        <v>0.25302999999999998</v>
      </c>
      <c r="F210">
        <v>37.625999450000002</v>
      </c>
      <c r="G210">
        <v>0.79280001</v>
      </c>
      <c r="H210">
        <v>36.680000309999997</v>
      </c>
      <c r="J210" s="2">
        <f>TREND(Calibration!$A$2:$A$4,Calibration!$B$2:$B$4,C210)</f>
        <v>336.97069372842134</v>
      </c>
      <c r="K210" s="2">
        <f>TREND(Calibration!$A$2:$A$4,Calibration!$C$2:$C$4,E210)</f>
        <v>458.99370627965959</v>
      </c>
      <c r="L210" s="2">
        <f>TREND(Calibration!$A$2:$A$4,Calibration!$D$2:$D$4,G210)</f>
        <v>574.75474587738245</v>
      </c>
    </row>
    <row r="211" spans="1:12" x14ac:dyDescent="0.25">
      <c r="A211">
        <v>1045017</v>
      </c>
      <c r="B211">
        <v>14.972999570000001</v>
      </c>
      <c r="C211">
        <v>0.30821999999999999</v>
      </c>
      <c r="D211">
        <v>39.832000729999997</v>
      </c>
      <c r="E211">
        <v>0.25291999999999998</v>
      </c>
      <c r="F211">
        <v>37.693000789999999</v>
      </c>
      <c r="G211">
        <v>0.80089997999999996</v>
      </c>
      <c r="H211">
        <v>36.740001679999999</v>
      </c>
      <c r="J211" s="2">
        <f>TREND(Calibration!$A$2:$A$4,Calibration!$B$2:$B$4,C211)</f>
        <v>339.35880203129682</v>
      </c>
      <c r="K211" s="2">
        <f>TREND(Calibration!$A$2:$A$4,Calibration!$C$2:$C$4,E211)</f>
        <v>458.13497768956199</v>
      </c>
      <c r="L211" s="2">
        <f>TREND(Calibration!$A$2:$A$4,Calibration!$D$2:$D$4,G211)</f>
        <v>580.49507650764781</v>
      </c>
    </row>
    <row r="212" spans="1:12" x14ac:dyDescent="0.25">
      <c r="A212">
        <v>1050009</v>
      </c>
      <c r="B212">
        <v>15.01500034</v>
      </c>
      <c r="C212">
        <v>0.30491998999999997</v>
      </c>
      <c r="D212">
        <v>39.851001740000001</v>
      </c>
      <c r="E212">
        <v>0.25330001000000002</v>
      </c>
      <c r="F212">
        <v>37.727001190000003</v>
      </c>
      <c r="G212">
        <v>0.80360001000000003</v>
      </c>
      <c r="H212">
        <v>36.75</v>
      </c>
      <c r="J212" s="2">
        <f>TREND(Calibration!$A$2:$A$4,Calibration!$B$2:$B$4,C212)</f>
        <v>324.76449235783616</v>
      </c>
      <c r="K212" s="2">
        <f>TREND(Calibration!$A$2:$A$4,Calibration!$C$2:$C$4,E212)</f>
        <v>461.10157270340756</v>
      </c>
      <c r="L212" s="2">
        <f>TREND(Calibration!$A$2:$A$4,Calibration!$D$2:$D$4,G212)</f>
        <v>582.40854839848646</v>
      </c>
    </row>
    <row r="213" spans="1:12" x14ac:dyDescent="0.25">
      <c r="A213">
        <v>1055012</v>
      </c>
      <c r="B213">
        <v>15.08699989</v>
      </c>
      <c r="C213">
        <v>0.30875998999999998</v>
      </c>
      <c r="D213">
        <v>39.854999540000001</v>
      </c>
      <c r="E213">
        <v>0.25319001000000002</v>
      </c>
      <c r="F213">
        <v>37.708000179999999</v>
      </c>
      <c r="G213">
        <v>0.80629998000000003</v>
      </c>
      <c r="H213">
        <v>36.638999939999998</v>
      </c>
      <c r="J213" s="2">
        <f>TREND(Calibration!$A$2:$A$4,Calibration!$B$2:$B$4,C213)</f>
        <v>341.74691033417207</v>
      </c>
      <c r="K213" s="2">
        <f>TREND(Calibration!$A$2:$A$4,Calibration!$C$2:$C$4,E213)</f>
        <v>460.24284411330996</v>
      </c>
      <c r="L213" s="2">
        <f>TREND(Calibration!$A$2:$A$4,Calibration!$D$2:$D$4,G213)</f>
        <v>584.32197776819987</v>
      </c>
    </row>
    <row r="214" spans="1:12" x14ac:dyDescent="0.25">
      <c r="A214">
        <v>1060010</v>
      </c>
      <c r="B214">
        <v>14.96700001</v>
      </c>
      <c r="C214">
        <v>0.30599999</v>
      </c>
      <c r="D214">
        <v>39.858001710000003</v>
      </c>
      <c r="E214">
        <v>0.25324999999999998</v>
      </c>
      <c r="F214">
        <v>37.651000979999999</v>
      </c>
      <c r="G214">
        <v>0.79930000999999995</v>
      </c>
      <c r="H214">
        <v>36.715000150000002</v>
      </c>
      <c r="J214" s="2">
        <f>TREND(Calibration!$A$2:$A$4,Calibration!$B$2:$B$4,C214)</f>
        <v>329.54079741368082</v>
      </c>
      <c r="K214" s="2">
        <f>TREND(Calibration!$A$2:$A$4,Calibration!$C$2:$C$4,E214)</f>
        <v>460.71116345985456</v>
      </c>
      <c r="L214" s="2">
        <f>TREND(Calibration!$A$2:$A$4,Calibration!$D$2:$D$4,G214)</f>
        <v>579.36120109841715</v>
      </c>
    </row>
    <row r="215" spans="1:12" x14ac:dyDescent="0.25">
      <c r="A215">
        <v>1065011</v>
      </c>
      <c r="B215">
        <v>14.960000040000001</v>
      </c>
      <c r="C215">
        <v>0.30768001</v>
      </c>
      <c r="D215">
        <v>39.867000580000003</v>
      </c>
      <c r="E215">
        <v>0.25319001000000002</v>
      </c>
      <c r="F215">
        <v>37.695999149999999</v>
      </c>
      <c r="G215">
        <v>0.80360001000000003</v>
      </c>
      <c r="H215">
        <v>36.730998990000003</v>
      </c>
      <c r="J215" s="2">
        <f>TREND(Calibration!$A$2:$A$4,Calibration!$B$2:$B$4,C215)</f>
        <v>336.97069372842134</v>
      </c>
      <c r="K215" s="2">
        <f>TREND(Calibration!$A$2:$A$4,Calibration!$C$2:$C$4,E215)</f>
        <v>460.24284411330996</v>
      </c>
      <c r="L215" s="2">
        <f>TREND(Calibration!$A$2:$A$4,Calibration!$D$2:$D$4,G215)</f>
        <v>582.40854839848646</v>
      </c>
    </row>
    <row r="216" spans="1:12" x14ac:dyDescent="0.25">
      <c r="A216">
        <v>1070013</v>
      </c>
      <c r="B216">
        <v>14.99600029</v>
      </c>
      <c r="C216">
        <v>0.30768001</v>
      </c>
      <c r="D216">
        <v>39.84500122</v>
      </c>
      <c r="E216">
        <v>0.25308001000000002</v>
      </c>
      <c r="F216">
        <v>37.664001460000001</v>
      </c>
      <c r="G216">
        <v>0.79600000000000004</v>
      </c>
      <c r="H216">
        <v>36.701999659999998</v>
      </c>
      <c r="J216" s="2">
        <f>TREND(Calibration!$A$2:$A$4,Calibration!$B$2:$B$4,C216)</f>
        <v>336.97069372842134</v>
      </c>
      <c r="K216" s="2">
        <f>TREND(Calibration!$A$2:$A$4,Calibration!$C$2:$C$4,E216)</f>
        <v>459.38411552321259</v>
      </c>
      <c r="L216" s="2">
        <f>TREND(Calibration!$A$2:$A$4,Calibration!$D$2:$D$4,G216)</f>
        <v>577.02253213011466</v>
      </c>
    </row>
    <row r="217" spans="1:12" x14ac:dyDescent="0.25">
      <c r="A217">
        <v>1075008</v>
      </c>
      <c r="B217">
        <v>14.993000029999999</v>
      </c>
      <c r="C217">
        <v>0.30864998999999999</v>
      </c>
      <c r="D217">
        <v>39.861000060000002</v>
      </c>
      <c r="E217">
        <v>0.25297998999999999</v>
      </c>
      <c r="F217">
        <v>37.708000179999999</v>
      </c>
      <c r="G217">
        <v>0.81010002000000003</v>
      </c>
      <c r="H217">
        <v>36.676998140000002</v>
      </c>
      <c r="J217" s="2">
        <f>TREND(Calibration!$A$2:$A$4,Calibration!$B$2:$B$4,C217)</f>
        <v>341.26043481922511</v>
      </c>
      <c r="K217" s="2">
        <f>TREND(Calibration!$A$2:$A$4,Calibration!$C$2:$C$4,E217)</f>
        <v>458.60329703610728</v>
      </c>
      <c r="L217" s="2">
        <f>TREND(Calibration!$A$2:$A$4,Calibration!$D$2:$D$4,G217)</f>
        <v>587.01501070637539</v>
      </c>
    </row>
    <row r="218" spans="1:12" x14ac:dyDescent="0.25">
      <c r="A218">
        <v>1080057</v>
      </c>
      <c r="B218">
        <v>14.989999770000001</v>
      </c>
      <c r="C218">
        <v>0.30772999000000001</v>
      </c>
      <c r="D218">
        <v>39.893001560000002</v>
      </c>
      <c r="E218">
        <v>0.25302999999999998</v>
      </c>
      <c r="F218">
        <v>37.715000150000002</v>
      </c>
      <c r="G218">
        <v>0.81110000999999998</v>
      </c>
      <c r="H218">
        <v>36.641998289999997</v>
      </c>
      <c r="J218" s="2">
        <f>TREND(Calibration!$A$2:$A$4,Calibration!$B$2:$B$4,C218)</f>
        <v>337.19173051239454</v>
      </c>
      <c r="K218" s="2">
        <f>TREND(Calibration!$A$2:$A$4,Calibration!$C$2:$C$4,E218)</f>
        <v>458.99370627965959</v>
      </c>
      <c r="L218" s="2">
        <f>TREND(Calibration!$A$2:$A$4,Calibration!$D$2:$D$4,G218)</f>
        <v>587.72368903814197</v>
      </c>
    </row>
    <row r="219" spans="1:12" x14ac:dyDescent="0.25">
      <c r="A219">
        <v>1085119</v>
      </c>
      <c r="B219">
        <v>14.934000019999999</v>
      </c>
      <c r="C219">
        <v>0.30853998999999999</v>
      </c>
      <c r="D219">
        <v>39.867000580000003</v>
      </c>
      <c r="E219">
        <v>0.25302999999999998</v>
      </c>
      <c r="F219">
        <v>37.631999970000003</v>
      </c>
      <c r="G219">
        <v>0.80360001000000003</v>
      </c>
      <c r="H219">
        <v>36.631999970000003</v>
      </c>
      <c r="J219" s="2">
        <f>TREND(Calibration!$A$2:$A$4,Calibration!$B$2:$B$4,C219)</f>
        <v>340.77395930427792</v>
      </c>
      <c r="K219" s="2">
        <f>TREND(Calibration!$A$2:$A$4,Calibration!$C$2:$C$4,E219)</f>
        <v>458.99370627965959</v>
      </c>
      <c r="L219" s="2">
        <f>TREND(Calibration!$A$2:$A$4,Calibration!$D$2:$D$4,G219)</f>
        <v>582.40854839848646</v>
      </c>
    </row>
    <row r="220" spans="1:12" x14ac:dyDescent="0.25">
      <c r="A220">
        <v>1090009</v>
      </c>
      <c r="B220">
        <v>14.977000240000001</v>
      </c>
      <c r="C220">
        <v>0.31222000999999999</v>
      </c>
      <c r="D220">
        <v>39.867000580000003</v>
      </c>
      <c r="E220">
        <v>0.25297998999999999</v>
      </c>
      <c r="F220">
        <v>37.69900131</v>
      </c>
      <c r="G220">
        <v>0.81709999</v>
      </c>
      <c r="H220">
        <v>36.645000459999999</v>
      </c>
      <c r="J220" s="2">
        <f>TREND(Calibration!$A$2:$A$4,Calibration!$B$2:$B$4,C220)</f>
        <v>357.04886498169344</v>
      </c>
      <c r="K220" s="2">
        <f>TREND(Calibration!$A$2:$A$4,Calibration!$C$2:$C$4,E220)</f>
        <v>458.60329703610728</v>
      </c>
      <c r="L220" s="2">
        <f>TREND(Calibration!$A$2:$A$4,Calibration!$D$2:$D$4,G220)</f>
        <v>591.975787376158</v>
      </c>
    </row>
    <row r="221" spans="1:12" x14ac:dyDescent="0.25">
      <c r="A221">
        <v>1095008</v>
      </c>
      <c r="B221">
        <v>14.940999980000001</v>
      </c>
      <c r="C221">
        <v>0.30362001</v>
      </c>
      <c r="D221">
        <v>39.861000060000002</v>
      </c>
      <c r="E221">
        <v>0.25302999999999998</v>
      </c>
      <c r="F221">
        <v>37.712001800000003</v>
      </c>
      <c r="G221">
        <v>0.81760001000000004</v>
      </c>
      <c r="H221">
        <v>36.631999970000003</v>
      </c>
      <c r="J221" s="2">
        <f>TREND(Calibration!$A$2:$A$4,Calibration!$B$2:$B$4,C221)</f>
        <v>319.01532472219128</v>
      </c>
      <c r="K221" s="2">
        <f>TREND(Calibration!$A$2:$A$4,Calibration!$C$2:$C$4,E221)</f>
        <v>458.99370627965959</v>
      </c>
      <c r="L221" s="2">
        <f>TREND(Calibration!$A$2:$A$4,Calibration!$D$2:$D$4,G221)</f>
        <v>592.33014425917679</v>
      </c>
    </row>
    <row r="222" spans="1:12" x14ac:dyDescent="0.25">
      <c r="A222">
        <v>1100009</v>
      </c>
      <c r="B222">
        <v>14.914999959999999</v>
      </c>
      <c r="C222">
        <v>0.30232998999999999</v>
      </c>
      <c r="D222">
        <v>39.911998750000002</v>
      </c>
      <c r="E222">
        <v>0.25302999999999998</v>
      </c>
      <c r="F222">
        <v>37.676998140000002</v>
      </c>
      <c r="G222">
        <v>0.80409998000000005</v>
      </c>
      <c r="H222">
        <v>36.606998439999998</v>
      </c>
      <c r="J222" s="2">
        <f>TREND(Calibration!$A$2:$A$4,Calibration!$B$2:$B$4,C222)</f>
        <v>313.31020523317216</v>
      </c>
      <c r="K222" s="2">
        <f>TREND(Calibration!$A$2:$A$4,Calibration!$C$2:$C$4,E222)</f>
        <v>458.99370627965959</v>
      </c>
      <c r="L222" s="2">
        <f>TREND(Calibration!$A$2:$A$4,Calibration!$D$2:$D$4,G222)</f>
        <v>582.76286984723424</v>
      </c>
    </row>
    <row r="223" spans="1:12" x14ac:dyDescent="0.25">
      <c r="A223">
        <v>1105009</v>
      </c>
      <c r="B223">
        <v>14.81400013</v>
      </c>
      <c r="C223">
        <v>0.30325001000000001</v>
      </c>
      <c r="D223">
        <v>39.898998259999999</v>
      </c>
      <c r="E223">
        <v>0.25297998999999999</v>
      </c>
      <c r="F223">
        <v>37.673999790000003</v>
      </c>
      <c r="G223">
        <v>0.81059998</v>
      </c>
      <c r="H223">
        <v>36.623001100000003</v>
      </c>
      <c r="J223" s="2">
        <f>TREND(Calibration!$A$2:$A$4,Calibration!$B$2:$B$4,C223)</f>
        <v>317.37899799009642</v>
      </c>
      <c r="K223" s="2">
        <f>TREND(Calibration!$A$2:$A$4,Calibration!$C$2:$C$4,E223)</f>
        <v>458.60329703610728</v>
      </c>
      <c r="L223" s="2">
        <f>TREND(Calibration!$A$2:$A$4,Calibration!$D$2:$D$4,G223)</f>
        <v>587.36932506826906</v>
      </c>
    </row>
    <row r="224" spans="1:12" x14ac:dyDescent="0.25">
      <c r="A224">
        <v>1110018</v>
      </c>
      <c r="B224">
        <v>14.680999760000001</v>
      </c>
      <c r="C224">
        <v>0.30270999999999998</v>
      </c>
      <c r="D224">
        <v>39.898998259999999</v>
      </c>
      <c r="E224">
        <v>0.25297998999999999</v>
      </c>
      <c r="F224">
        <v>37.645000459999999</v>
      </c>
      <c r="G224">
        <v>0.80900002000000004</v>
      </c>
      <c r="H224">
        <v>36.69900131</v>
      </c>
      <c r="J224" s="2">
        <f>TREND(Calibration!$A$2:$A$4,Calibration!$B$2:$B$4,C224)</f>
        <v>314.99080123712724</v>
      </c>
      <c r="K224" s="2">
        <f>TREND(Calibration!$A$2:$A$4,Calibration!$C$2:$C$4,E224)</f>
        <v>458.60329703610728</v>
      </c>
      <c r="L224" s="2">
        <f>TREND(Calibration!$A$2:$A$4,Calibration!$D$2:$D$4,G224)</f>
        <v>586.23545674589263</v>
      </c>
    </row>
    <row r="225" spans="1:12" x14ac:dyDescent="0.25">
      <c r="A225">
        <v>1115033</v>
      </c>
      <c r="B225">
        <v>14.713999749999999</v>
      </c>
      <c r="C225">
        <v>0.30448999999999998</v>
      </c>
      <c r="D225">
        <v>39.854999540000001</v>
      </c>
      <c r="E225">
        <v>0.25291999999999998</v>
      </c>
      <c r="F225">
        <v>37.686000819999997</v>
      </c>
      <c r="G225">
        <v>0.80569999999999997</v>
      </c>
      <c r="H225">
        <v>36.736999509999997</v>
      </c>
      <c r="J225" s="2">
        <f>TREND(Calibration!$A$2:$A$4,Calibration!$B$2:$B$4,C225)</f>
        <v>322.86285956990787</v>
      </c>
      <c r="K225" s="2">
        <f>TREND(Calibration!$A$2:$A$4,Calibration!$C$2:$C$4,E225)</f>
        <v>458.13497768956199</v>
      </c>
      <c r="L225" s="2">
        <f>TREND(Calibration!$A$2:$A$4,Calibration!$D$2:$D$4,G225)</f>
        <v>583.8967806907358</v>
      </c>
    </row>
    <row r="226" spans="1:12" x14ac:dyDescent="0.25">
      <c r="A226">
        <v>1120009</v>
      </c>
      <c r="B226">
        <v>14.711000439999999</v>
      </c>
      <c r="C226">
        <v>0.30546001</v>
      </c>
      <c r="D226">
        <v>39.832000729999997</v>
      </c>
      <c r="E226">
        <v>0.25302999999999998</v>
      </c>
      <c r="F226">
        <v>37.708000179999999</v>
      </c>
      <c r="G226">
        <v>0.81330000999999996</v>
      </c>
      <c r="H226">
        <v>36.673999790000003</v>
      </c>
      <c r="J226" s="2">
        <f>TREND(Calibration!$A$2:$A$4,Calibration!$B$2:$B$4,C226)</f>
        <v>327.15273333585219</v>
      </c>
      <c r="K226" s="2">
        <f>TREND(Calibration!$A$2:$A$4,Calibration!$C$2:$C$4,E226)</f>
        <v>458.99370627965959</v>
      </c>
      <c r="L226" s="2">
        <f>TREND(Calibration!$A$2:$A$4,Calibration!$D$2:$D$4,G226)</f>
        <v>589.2827969591076</v>
      </c>
    </row>
    <row r="227" spans="1:12" x14ac:dyDescent="0.25">
      <c r="A227">
        <v>1125009</v>
      </c>
      <c r="B227">
        <v>14.66800022</v>
      </c>
      <c r="C227">
        <v>0.31022</v>
      </c>
      <c r="D227">
        <v>39.869998930000001</v>
      </c>
      <c r="E227">
        <v>0.25334999000000002</v>
      </c>
      <c r="F227">
        <v>37.673999790000003</v>
      </c>
      <c r="G227">
        <v>0.81169999000000004</v>
      </c>
      <c r="H227">
        <v>36.631999970000003</v>
      </c>
      <c r="J227" s="2">
        <f>TREND(Calibration!$A$2:$A$4,Calibration!$B$2:$B$4,C227)</f>
        <v>348.20381139397159</v>
      </c>
      <c r="K227" s="2">
        <f>TREND(Calibration!$A$2:$A$4,Calibration!$C$2:$C$4,E227)</f>
        <v>461.4917477482536</v>
      </c>
      <c r="L227" s="2">
        <f>TREND(Calibration!$A$2:$A$4,Calibration!$D$2:$D$4,G227)</f>
        <v>588.14888611560605</v>
      </c>
    </row>
    <row r="228" spans="1:12" x14ac:dyDescent="0.25">
      <c r="A228">
        <v>1130009</v>
      </c>
      <c r="B228">
        <v>14.652000429999999</v>
      </c>
      <c r="C228">
        <v>0.30643999999999999</v>
      </c>
      <c r="D228">
        <v>39.851001740000001</v>
      </c>
      <c r="E228">
        <v>0.25319001000000002</v>
      </c>
      <c r="F228">
        <v>37.686000819999997</v>
      </c>
      <c r="G228">
        <v>0.81330000999999996</v>
      </c>
      <c r="H228">
        <v>36.631999970000003</v>
      </c>
      <c r="J228" s="2">
        <f>TREND(Calibration!$A$2:$A$4,Calibration!$B$2:$B$4,C228)</f>
        <v>331.48674369851597</v>
      </c>
      <c r="K228" s="2">
        <f>TREND(Calibration!$A$2:$A$4,Calibration!$C$2:$C$4,E228)</f>
        <v>460.24284411330996</v>
      </c>
      <c r="L228" s="2">
        <f>TREND(Calibration!$A$2:$A$4,Calibration!$D$2:$D$4,G228)</f>
        <v>589.2827969591076</v>
      </c>
    </row>
    <row r="229" spans="1:12" x14ac:dyDescent="0.25">
      <c r="A229">
        <v>1135009</v>
      </c>
      <c r="B229">
        <v>14.635999679999999</v>
      </c>
      <c r="C229">
        <v>0.30860000999999998</v>
      </c>
      <c r="D229">
        <v>39.89599991</v>
      </c>
      <c r="E229">
        <v>0.25341001000000002</v>
      </c>
      <c r="F229">
        <v>37.66999817</v>
      </c>
      <c r="G229">
        <v>0.81169999000000004</v>
      </c>
      <c r="H229">
        <v>36.60400009</v>
      </c>
      <c r="J229" s="2">
        <f>TREND(Calibration!$A$2:$A$4,Calibration!$B$2:$B$4,C229)</f>
        <v>341.03939803525168</v>
      </c>
      <c r="K229" s="2">
        <f>TREND(Calibration!$A$2:$A$4,Calibration!$C$2:$C$4,E229)</f>
        <v>461.96030129350493</v>
      </c>
      <c r="L229" s="2">
        <f>TREND(Calibration!$A$2:$A$4,Calibration!$D$2:$D$4,G229)</f>
        <v>588.14888611560605</v>
      </c>
    </row>
    <row r="230" spans="1:12" x14ac:dyDescent="0.25">
      <c r="A230">
        <v>1140009</v>
      </c>
      <c r="B230">
        <v>14.583999629999999</v>
      </c>
      <c r="C230">
        <v>0.30583999000000001</v>
      </c>
      <c r="D230">
        <v>39.876998899999997</v>
      </c>
      <c r="E230">
        <v>0.25334999000000002</v>
      </c>
      <c r="F230">
        <v>37.686000819999997</v>
      </c>
      <c r="G230">
        <v>0.80360001000000003</v>
      </c>
      <c r="H230">
        <v>36.625999450000002</v>
      </c>
      <c r="J230" s="2">
        <f>TREND(Calibration!$A$2:$A$4,Calibration!$B$2:$B$4,C230)</f>
        <v>328.83319666466673</v>
      </c>
      <c r="K230" s="2">
        <f>TREND(Calibration!$A$2:$A$4,Calibration!$C$2:$C$4,E230)</f>
        <v>461.4917477482536</v>
      </c>
      <c r="L230" s="2">
        <f>TREND(Calibration!$A$2:$A$4,Calibration!$D$2:$D$4,G230)</f>
        <v>582.40854839848646</v>
      </c>
    </row>
    <row r="231" spans="1:12" x14ac:dyDescent="0.25">
      <c r="A231">
        <v>1145009</v>
      </c>
      <c r="B231">
        <v>14.493000029999999</v>
      </c>
      <c r="C231">
        <v>0.30616999</v>
      </c>
      <c r="D231">
        <v>39.854999540000001</v>
      </c>
      <c r="E231">
        <v>0.25324999999999998</v>
      </c>
      <c r="F231">
        <v>37.658000950000002</v>
      </c>
      <c r="G231">
        <v>0.79710000999999997</v>
      </c>
      <c r="H231">
        <v>36.625999450000002</v>
      </c>
      <c r="J231" s="2">
        <f>TREND(Calibration!$A$2:$A$4,Calibration!$B$2:$B$4,C231)</f>
        <v>330.29262320950806</v>
      </c>
      <c r="K231" s="2">
        <f>TREND(Calibration!$A$2:$A$4,Calibration!$C$2:$C$4,E231)</f>
        <v>460.71116345985456</v>
      </c>
      <c r="L231" s="2">
        <f>TREND(Calibration!$A$2:$A$4,Calibration!$D$2:$D$4,G231)</f>
        <v>577.80209317745164</v>
      </c>
    </row>
    <row r="232" spans="1:12" x14ac:dyDescent="0.25">
      <c r="A232">
        <v>1150098</v>
      </c>
      <c r="B232">
        <v>14.42500019</v>
      </c>
      <c r="C232">
        <v>0.30605999</v>
      </c>
      <c r="D232">
        <v>39.869998930000001</v>
      </c>
      <c r="E232">
        <v>0.25308001000000002</v>
      </c>
      <c r="F232">
        <v>37.658000950000002</v>
      </c>
      <c r="G232">
        <v>0.80900002000000004</v>
      </c>
      <c r="H232">
        <v>36.695999149999999</v>
      </c>
      <c r="J232" s="2">
        <f>TREND(Calibration!$A$2:$A$4,Calibration!$B$2:$B$4,C232)</f>
        <v>329.8061476945611</v>
      </c>
      <c r="K232" s="2">
        <f>TREND(Calibration!$A$2:$A$4,Calibration!$C$2:$C$4,E232)</f>
        <v>459.38411552321259</v>
      </c>
      <c r="L232" s="2">
        <f>TREND(Calibration!$A$2:$A$4,Calibration!$D$2:$D$4,G232)</f>
        <v>586.23545674589263</v>
      </c>
    </row>
    <row r="233" spans="1:12" x14ac:dyDescent="0.25">
      <c r="A233">
        <v>1155123</v>
      </c>
      <c r="B233">
        <v>14.4090004</v>
      </c>
      <c r="C233">
        <v>0.30821999999999999</v>
      </c>
      <c r="D233">
        <v>39.854999540000001</v>
      </c>
      <c r="E233">
        <v>0.25302999999999998</v>
      </c>
      <c r="F233">
        <v>37.666999820000001</v>
      </c>
      <c r="G233">
        <v>0.80470001999999996</v>
      </c>
      <c r="H233">
        <v>36.638999939999998</v>
      </c>
      <c r="J233" s="2">
        <f>TREND(Calibration!$A$2:$A$4,Calibration!$B$2:$B$4,C233)</f>
        <v>339.35880203129682</v>
      </c>
      <c r="K233" s="2">
        <f>TREND(Calibration!$A$2:$A$4,Calibration!$C$2:$C$4,E233)</f>
        <v>458.99370627965959</v>
      </c>
      <c r="L233" s="2">
        <f>TREND(Calibration!$A$2:$A$4,Calibration!$D$2:$D$4,G233)</f>
        <v>583.18810944582344</v>
      </c>
    </row>
    <row r="234" spans="1:12" x14ac:dyDescent="0.25">
      <c r="A234">
        <v>1160008</v>
      </c>
      <c r="B234">
        <v>14.333999629999999</v>
      </c>
      <c r="C234">
        <v>0.30487001000000002</v>
      </c>
      <c r="D234">
        <v>39.847999569999999</v>
      </c>
      <c r="E234">
        <v>0.25297998999999999</v>
      </c>
      <c r="F234">
        <v>37.69900131</v>
      </c>
      <c r="G234">
        <v>0.80949998000000001</v>
      </c>
      <c r="H234">
        <v>36.65499878</v>
      </c>
      <c r="J234" s="2">
        <f>TREND(Calibration!$A$2:$A$4,Calibration!$B$2:$B$4,C234)</f>
        <v>324.54345557386318</v>
      </c>
      <c r="K234" s="2">
        <f>TREND(Calibration!$A$2:$A$4,Calibration!$C$2:$C$4,E234)</f>
        <v>458.60329703610728</v>
      </c>
      <c r="L234" s="2">
        <f>TREND(Calibration!$A$2:$A$4,Calibration!$D$2:$D$4,G234)</f>
        <v>586.58977110778619</v>
      </c>
    </row>
    <row r="235" spans="1:12" x14ac:dyDescent="0.25">
      <c r="A235">
        <v>1165009</v>
      </c>
      <c r="B235">
        <v>14.321000099999999</v>
      </c>
      <c r="C235">
        <v>0.30621999999999999</v>
      </c>
      <c r="D235">
        <v>39.886001589999999</v>
      </c>
      <c r="E235">
        <v>0.25302999999999998</v>
      </c>
      <c r="F235">
        <v>37.70500183</v>
      </c>
      <c r="G235">
        <v>0.80949998000000001</v>
      </c>
      <c r="H235">
        <v>36.647998809999997</v>
      </c>
      <c r="J235" s="2">
        <f>TREND(Calibration!$A$2:$A$4,Calibration!$B$2:$B$4,C235)</f>
        <v>330.51379266862182</v>
      </c>
      <c r="K235" s="2">
        <f>TREND(Calibration!$A$2:$A$4,Calibration!$C$2:$C$4,E235)</f>
        <v>458.99370627965959</v>
      </c>
      <c r="L235" s="2">
        <f>TREND(Calibration!$A$2:$A$4,Calibration!$D$2:$D$4,G235)</f>
        <v>586.58977110778619</v>
      </c>
    </row>
    <row r="236" spans="1:12" x14ac:dyDescent="0.25">
      <c r="A236">
        <v>1170009</v>
      </c>
      <c r="B236">
        <v>14.288999560000001</v>
      </c>
      <c r="C236">
        <v>0.30648999999999998</v>
      </c>
      <c r="D236">
        <v>39.851001740000001</v>
      </c>
      <c r="E236">
        <v>0.25264998999999999</v>
      </c>
      <c r="F236">
        <v>37.701999659999998</v>
      </c>
      <c r="G236">
        <v>0.81010002000000003</v>
      </c>
      <c r="H236">
        <v>36.680000309999997</v>
      </c>
      <c r="J236" s="2">
        <f>TREND(Calibration!$A$2:$A$4,Calibration!$B$2:$B$4,C236)</f>
        <v>331.70786893258287</v>
      </c>
      <c r="K236" s="2">
        <f>TREND(Calibration!$A$2:$A$4,Calibration!$C$2:$C$4,E236)</f>
        <v>456.02711126581471</v>
      </c>
      <c r="L236" s="2">
        <f>TREND(Calibration!$A$2:$A$4,Calibration!$D$2:$D$4,G236)</f>
        <v>587.01501070637539</v>
      </c>
    </row>
    <row r="237" spans="1:12" x14ac:dyDescent="0.25">
      <c r="A237">
        <v>1175008</v>
      </c>
      <c r="B237">
        <v>14.31099987</v>
      </c>
      <c r="C237">
        <v>0.30195000999999999</v>
      </c>
      <c r="D237">
        <v>39.841999049999998</v>
      </c>
      <c r="E237">
        <v>0.25264998999999999</v>
      </c>
      <c r="F237">
        <v>37.686000819999997</v>
      </c>
      <c r="G237">
        <v>0.80739998999999996</v>
      </c>
      <c r="H237">
        <v>36.676998140000002</v>
      </c>
      <c r="J237" s="2">
        <f>TREND(Calibration!$A$2:$A$4,Calibration!$B$2:$B$4,C237)</f>
        <v>311.62974190435762</v>
      </c>
      <c r="K237" s="2">
        <f>TREND(Calibration!$A$2:$A$4,Calibration!$C$2:$C$4,E237)</f>
        <v>456.02711126581471</v>
      </c>
      <c r="L237" s="2">
        <f>TREND(Calibration!$A$2:$A$4,Calibration!$D$2:$D$4,G237)</f>
        <v>585.10153881553686</v>
      </c>
    </row>
    <row r="238" spans="1:12" x14ac:dyDescent="0.25">
      <c r="A238">
        <v>1180040</v>
      </c>
      <c r="B238">
        <v>14.29899979</v>
      </c>
      <c r="C238">
        <v>0.30421999</v>
      </c>
      <c r="D238">
        <v>39.876998899999997</v>
      </c>
      <c r="E238">
        <v>0.25264998999999999</v>
      </c>
      <c r="F238">
        <v>37.666999820000001</v>
      </c>
      <c r="G238">
        <v>0.81279999000000003</v>
      </c>
      <c r="H238">
        <v>36.65499878</v>
      </c>
      <c r="J238" s="2">
        <f>TREND(Calibration!$A$2:$A$4,Calibration!$B$2:$B$4,C238)</f>
        <v>321.66873908089997</v>
      </c>
      <c r="K238" s="2">
        <f>TREND(Calibration!$A$2:$A$4,Calibration!$C$2:$C$4,E238)</f>
        <v>456.02711126581471</v>
      </c>
      <c r="L238" s="2">
        <f>TREND(Calibration!$A$2:$A$4,Calibration!$D$2:$D$4,G238)</f>
        <v>588.92844007608892</v>
      </c>
    </row>
    <row r="239" spans="1:12" x14ac:dyDescent="0.25">
      <c r="A239">
        <v>1185009</v>
      </c>
      <c r="B239">
        <v>14.208000180000001</v>
      </c>
      <c r="C239">
        <v>0.30546001</v>
      </c>
      <c r="D239">
        <v>39.863998410000001</v>
      </c>
      <c r="E239">
        <v>0.25264998999999999</v>
      </c>
      <c r="F239">
        <v>37.682998660000003</v>
      </c>
      <c r="G239">
        <v>0.81550001999999999</v>
      </c>
      <c r="H239">
        <v>36.682998660000003</v>
      </c>
      <c r="J239" s="2">
        <f>TREND(Calibration!$A$2:$A$4,Calibration!$B$2:$B$4,C239)</f>
        <v>327.15273333585219</v>
      </c>
      <c r="K239" s="2">
        <f>TREND(Calibration!$A$2:$A$4,Calibration!$C$2:$C$4,E239)</f>
        <v>456.02711126581471</v>
      </c>
      <c r="L239" s="2">
        <f>TREND(Calibration!$A$2:$A$4,Calibration!$D$2:$D$4,G239)</f>
        <v>590.84191196692746</v>
      </c>
    </row>
    <row r="240" spans="1:12" x14ac:dyDescent="0.25">
      <c r="A240">
        <v>1190008</v>
      </c>
      <c r="B240">
        <v>14.14599991</v>
      </c>
      <c r="C240">
        <v>0.30432998999999999</v>
      </c>
      <c r="D240">
        <v>39.893001560000002</v>
      </c>
      <c r="E240">
        <v>0.25271000999999998</v>
      </c>
      <c r="F240">
        <v>37.664001460000001</v>
      </c>
      <c r="G240">
        <v>0.81489997999999997</v>
      </c>
      <c r="H240">
        <v>36.676998140000002</v>
      </c>
      <c r="J240" s="2">
        <f>TREND(Calibration!$A$2:$A$4,Calibration!$B$2:$B$4,C240)</f>
        <v>322.15521459584716</v>
      </c>
      <c r="K240" s="2">
        <f>TREND(Calibration!$A$2:$A$4,Calibration!$C$2:$C$4,E240)</f>
        <v>456.49566481106604</v>
      </c>
      <c r="L240" s="2">
        <f>TREND(Calibration!$A$2:$A$4,Calibration!$D$2:$D$4,G240)</f>
        <v>590.41667236833825</v>
      </c>
    </row>
    <row r="241" spans="1:12" x14ac:dyDescent="0.25">
      <c r="A241">
        <v>1195019</v>
      </c>
      <c r="B241">
        <v>14.152999879999999</v>
      </c>
      <c r="C241">
        <v>0.30871000999999998</v>
      </c>
      <c r="D241">
        <v>39.869998930000001</v>
      </c>
      <c r="E241">
        <v>0.25264998999999999</v>
      </c>
      <c r="F241">
        <v>37.616001130000001</v>
      </c>
      <c r="G241">
        <v>0.80790001</v>
      </c>
      <c r="H241">
        <v>36.680000309999997</v>
      </c>
      <c r="J241" s="2">
        <f>TREND(Calibration!$A$2:$A$4,Calibration!$B$2:$B$4,C241)</f>
        <v>341.52587355019887</v>
      </c>
      <c r="K241" s="2">
        <f>TREND(Calibration!$A$2:$A$4,Calibration!$C$2:$C$4,E241)</f>
        <v>456.02711126581471</v>
      </c>
      <c r="L241" s="2">
        <f>TREND(Calibration!$A$2:$A$4,Calibration!$D$2:$D$4,G241)</f>
        <v>585.45589569855565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139</v>
      </c>
      <c r="B2">
        <v>14.600000380000001</v>
      </c>
      <c r="C2">
        <v>0.30713998999999997</v>
      </c>
      <c r="D2">
        <v>39.340000150000002</v>
      </c>
      <c r="E2">
        <v>0.24751999999999999</v>
      </c>
      <c r="F2">
        <v>38.001998899999997</v>
      </c>
      <c r="G2">
        <v>0.50660002000000004</v>
      </c>
      <c r="H2">
        <v>36.019001009999997</v>
      </c>
      <c r="J2" s="2">
        <f>TREND(Calibration!$A$2:$A$4,Calibration!$B$2:$B$4,C2)</f>
        <v>334.58245275040531</v>
      </c>
      <c r="K2" s="2">
        <f>TREND(Calibration!$A$2:$A$4,Calibration!$C$2:$C$4,E2)</f>
        <v>415.97921053931987</v>
      </c>
      <c r="L2" s="2">
        <f>TREND(Calibration!$A$2:$A$4,Calibration!$D$2:$D$4,G2)</f>
        <v>371.92898615498063</v>
      </c>
    </row>
    <row r="3" spans="1:12" x14ac:dyDescent="0.25">
      <c r="A3">
        <v>5227</v>
      </c>
      <c r="B3">
        <v>14.56700039</v>
      </c>
      <c r="C3">
        <v>0.30426999999999998</v>
      </c>
      <c r="D3">
        <v>39.335998539999999</v>
      </c>
      <c r="E3">
        <v>0.24745998999999999</v>
      </c>
      <c r="F3">
        <v>38.055999759999999</v>
      </c>
      <c r="G3">
        <v>0.51950001999999995</v>
      </c>
      <c r="H3">
        <v>36.088001249999998</v>
      </c>
      <c r="J3" s="2">
        <f>TREND(Calibration!$A$2:$A$4,Calibration!$B$2:$B$4,C3)</f>
        <v>321.88990854001372</v>
      </c>
      <c r="K3" s="2">
        <f>TREND(Calibration!$A$2:$A$4,Calibration!$C$2:$C$4,E3)</f>
        <v>415.51073506030389</v>
      </c>
      <c r="L3" s="2">
        <f>TREND(Calibration!$A$2:$A$4,Calibration!$D$2:$D$4,G3)</f>
        <v>381.07102805518815</v>
      </c>
    </row>
    <row r="4" spans="1:12" x14ac:dyDescent="0.25">
      <c r="A4">
        <v>10155</v>
      </c>
      <c r="B4">
        <v>14.541999819999999</v>
      </c>
      <c r="C4">
        <v>0.30264999999999997</v>
      </c>
      <c r="D4">
        <v>39.362998959999999</v>
      </c>
      <c r="E4">
        <v>0.24740999999999999</v>
      </c>
      <c r="F4">
        <v>38.002998349999999</v>
      </c>
      <c r="G4">
        <v>0.50330001000000002</v>
      </c>
      <c r="H4">
        <v>35.988998410000001</v>
      </c>
      <c r="J4" s="2">
        <f>TREND(Calibration!$A$2:$A$4,Calibration!$B$2:$B$4,C4)</f>
        <v>314.72545095624696</v>
      </c>
      <c r="K4" s="2">
        <f>TREND(Calibration!$A$2:$A$4,Calibration!$C$2:$C$4,E4)</f>
        <v>415.12048194922249</v>
      </c>
      <c r="L4" s="2">
        <f>TREND(Calibration!$A$2:$A$4,Calibration!$D$2:$D$4,G4)</f>
        <v>369.59031718667802</v>
      </c>
    </row>
    <row r="5" spans="1:12" x14ac:dyDescent="0.25">
      <c r="A5">
        <v>15130</v>
      </c>
      <c r="B5">
        <v>14.46700001</v>
      </c>
      <c r="C5">
        <v>0.30502998999999997</v>
      </c>
      <c r="D5">
        <v>39.303001399999999</v>
      </c>
      <c r="E5">
        <v>0.24767998999999999</v>
      </c>
      <c r="F5">
        <v>38.05099869</v>
      </c>
      <c r="G5">
        <v>0.51899998999999997</v>
      </c>
      <c r="H5">
        <v>36.033000950000002</v>
      </c>
      <c r="J5" s="2">
        <f>TREND(Calibration!$A$2:$A$4,Calibration!$B$2:$B$4,C5)</f>
        <v>325.25096787278335</v>
      </c>
      <c r="K5" s="2">
        <f>TREND(Calibration!$A$2:$A$4,Calibration!$C$2:$C$4,E5)</f>
        <v>417.22819224049908</v>
      </c>
      <c r="L5" s="2">
        <f>TREND(Calibration!$A$2:$A$4,Calibration!$D$2:$D$4,G5)</f>
        <v>380.71666408531519</v>
      </c>
    </row>
    <row r="6" spans="1:12" x14ac:dyDescent="0.25">
      <c r="A6">
        <v>20131</v>
      </c>
      <c r="B6">
        <v>14.519000050000001</v>
      </c>
      <c r="C6">
        <v>0.30719000000000002</v>
      </c>
      <c r="D6">
        <v>39.312000269999999</v>
      </c>
      <c r="E6">
        <v>0.24740999999999999</v>
      </c>
      <c r="F6">
        <v>38.028999329999998</v>
      </c>
      <c r="G6">
        <v>0.51410001999999999</v>
      </c>
      <c r="H6">
        <v>36.076999659999998</v>
      </c>
      <c r="J6" s="2">
        <f>TREND(Calibration!$A$2:$A$4,Calibration!$B$2:$B$4,C6)</f>
        <v>334.80362220951929</v>
      </c>
      <c r="K6" s="2">
        <f>TREND(Calibration!$A$2:$A$4,Calibration!$C$2:$C$4,E6)</f>
        <v>415.12048194922249</v>
      </c>
      <c r="L6" s="2">
        <f>TREND(Calibration!$A$2:$A$4,Calibration!$D$2:$D$4,G6)</f>
        <v>377.24412679463614</v>
      </c>
    </row>
    <row r="7" spans="1:12" x14ac:dyDescent="0.25">
      <c r="A7">
        <v>25134</v>
      </c>
      <c r="B7">
        <v>14.67500019</v>
      </c>
      <c r="C7">
        <v>0.30687001000000003</v>
      </c>
      <c r="D7">
        <v>39.33000183</v>
      </c>
      <c r="E7">
        <v>0.24778998999999999</v>
      </c>
      <c r="F7">
        <v>38.040000919999997</v>
      </c>
      <c r="G7">
        <v>0.51029997999999999</v>
      </c>
      <c r="H7">
        <v>36.088001249999998</v>
      </c>
      <c r="J7" s="2">
        <f>TREND(Calibration!$A$2:$A$4,Calibration!$B$2:$B$4,C7)</f>
        <v>333.38846493653818</v>
      </c>
      <c r="K7" s="2">
        <f>TREND(Calibration!$A$2:$A$4,Calibration!$C$2:$C$4,E7)</f>
        <v>418.08692083059645</v>
      </c>
      <c r="L7" s="2">
        <f>TREND(Calibration!$A$2:$A$4,Calibration!$D$2:$D$4,G7)</f>
        <v>374.55109385646062</v>
      </c>
    </row>
    <row r="8" spans="1:12" x14ac:dyDescent="0.25">
      <c r="A8">
        <v>30136</v>
      </c>
      <c r="B8">
        <v>14.84300041</v>
      </c>
      <c r="C8">
        <v>0.30810999999999999</v>
      </c>
      <c r="D8">
        <v>39.355998990000003</v>
      </c>
      <c r="E8">
        <v>0.24762000000000001</v>
      </c>
      <c r="F8">
        <v>38.033000950000002</v>
      </c>
      <c r="G8">
        <v>0.50929999000000004</v>
      </c>
      <c r="H8">
        <v>36.136001589999999</v>
      </c>
      <c r="J8" s="2">
        <f>TREND(Calibration!$A$2:$A$4,Calibration!$B$2:$B$4,C8)</f>
        <v>338.87232651634963</v>
      </c>
      <c r="K8" s="2">
        <f>TREND(Calibration!$A$2:$A$4,Calibration!$C$2:$C$4,E8)</f>
        <v>416.75987289395425</v>
      </c>
      <c r="L8" s="2">
        <f>TREND(Calibration!$A$2:$A$4,Calibration!$D$2:$D$4,G8)</f>
        <v>373.8424155246941</v>
      </c>
    </row>
    <row r="9" spans="1:12" x14ac:dyDescent="0.25">
      <c r="A9">
        <v>35132</v>
      </c>
      <c r="B9">
        <v>14.940999980000001</v>
      </c>
      <c r="C9">
        <v>0.30871000999999998</v>
      </c>
      <c r="D9">
        <v>39.340000150000002</v>
      </c>
      <c r="E9">
        <v>0.24778998999999999</v>
      </c>
      <c r="F9">
        <v>38.062000269999999</v>
      </c>
      <c r="G9">
        <v>0.51410001999999999</v>
      </c>
      <c r="H9">
        <v>36.106998439999998</v>
      </c>
      <c r="J9" s="2">
        <f>TREND(Calibration!$A$2:$A$4,Calibration!$B$2:$B$4,C9)</f>
        <v>341.52587355019887</v>
      </c>
      <c r="K9" s="2">
        <f>TREND(Calibration!$A$2:$A$4,Calibration!$C$2:$C$4,E9)</f>
        <v>418.08692083059645</v>
      </c>
      <c r="L9" s="2">
        <f>TREND(Calibration!$A$2:$A$4,Calibration!$D$2:$D$4,G9)</f>
        <v>377.24412679463614</v>
      </c>
    </row>
    <row r="10" spans="1:12" x14ac:dyDescent="0.25">
      <c r="A10">
        <v>40133</v>
      </c>
      <c r="B10">
        <v>14.9829998</v>
      </c>
      <c r="C10">
        <v>0.30794999000000001</v>
      </c>
      <c r="D10">
        <v>39.333999630000001</v>
      </c>
      <c r="E10">
        <v>0.24767998999999999</v>
      </c>
      <c r="F10">
        <v>38.041000369999999</v>
      </c>
      <c r="G10">
        <v>0.51840001000000002</v>
      </c>
      <c r="H10">
        <v>36.0929985</v>
      </c>
      <c r="J10" s="2">
        <f>TREND(Calibration!$A$2:$A$4,Calibration!$B$2:$B$4,C10)</f>
        <v>338.16468154228892</v>
      </c>
      <c r="K10" s="2">
        <f>TREND(Calibration!$A$2:$A$4,Calibration!$C$2:$C$4,E10)</f>
        <v>417.22819224049908</v>
      </c>
      <c r="L10" s="2">
        <f>TREND(Calibration!$A$2:$A$4,Calibration!$D$2:$D$4,G10)</f>
        <v>380.29146700785117</v>
      </c>
    </row>
    <row r="11" spans="1:12" x14ac:dyDescent="0.25">
      <c r="A11">
        <v>45133</v>
      </c>
      <c r="B11">
        <v>14.93799973</v>
      </c>
      <c r="C11">
        <v>0.30864998999999999</v>
      </c>
      <c r="D11">
        <v>39.318000789999999</v>
      </c>
      <c r="E11">
        <v>0.24773000000000001</v>
      </c>
      <c r="F11">
        <v>38.037998199999997</v>
      </c>
      <c r="G11">
        <v>0.51470000000000005</v>
      </c>
      <c r="H11">
        <v>36.111999509999997</v>
      </c>
      <c r="J11" s="2">
        <f>TREND(Calibration!$A$2:$A$4,Calibration!$B$2:$B$4,C11)</f>
        <v>341.26043481922511</v>
      </c>
      <c r="K11" s="2">
        <f>TREND(Calibration!$A$2:$A$4,Calibration!$C$2:$C$4,E11)</f>
        <v>417.61860148405162</v>
      </c>
      <c r="L11" s="2">
        <f>TREND(Calibration!$A$2:$A$4,Calibration!$D$2:$D$4,G11)</f>
        <v>377.66932387210028</v>
      </c>
    </row>
    <row r="12" spans="1:12" x14ac:dyDescent="0.25">
      <c r="A12">
        <v>50143</v>
      </c>
      <c r="B12">
        <v>14.993000029999999</v>
      </c>
      <c r="C12">
        <v>0.30654000999999997</v>
      </c>
      <c r="D12">
        <v>39.338001249999998</v>
      </c>
      <c r="E12">
        <v>0.24778998999999999</v>
      </c>
      <c r="F12">
        <v>38.063999180000003</v>
      </c>
      <c r="G12">
        <v>0.52010000000000001</v>
      </c>
      <c r="H12">
        <v>36.109001159999998</v>
      </c>
      <c r="J12" s="2">
        <f>TREND(Calibration!$A$2:$A$4,Calibration!$B$2:$B$4,C12)</f>
        <v>331.92903839169662</v>
      </c>
      <c r="K12" s="2">
        <f>TREND(Calibration!$A$2:$A$4,Calibration!$C$2:$C$4,E12)</f>
        <v>418.08692083059645</v>
      </c>
      <c r="L12" s="2">
        <f>TREND(Calibration!$A$2:$A$4,Calibration!$D$2:$D$4,G12)</f>
        <v>381.49622513265223</v>
      </c>
    </row>
    <row r="13" spans="1:12" x14ac:dyDescent="0.25">
      <c r="A13">
        <v>55132</v>
      </c>
      <c r="B13">
        <v>14.95100021</v>
      </c>
      <c r="C13">
        <v>0.30843999999999999</v>
      </c>
      <c r="D13">
        <v>39.344001769999998</v>
      </c>
      <c r="E13">
        <v>0.24784</v>
      </c>
      <c r="F13">
        <v>38.067001339999997</v>
      </c>
      <c r="G13">
        <v>0.51789998999999998</v>
      </c>
      <c r="H13">
        <v>36.131000520000001</v>
      </c>
      <c r="J13" s="2">
        <f>TREND(Calibration!$A$2:$A$4,Calibration!$B$2:$B$4,C13)</f>
        <v>340.33175306119097</v>
      </c>
      <c r="K13" s="2">
        <f>TREND(Calibration!$A$2:$A$4,Calibration!$C$2:$C$4,E13)</f>
        <v>418.47733007414922</v>
      </c>
      <c r="L13" s="2">
        <f>TREND(Calibration!$A$2:$A$4,Calibration!$D$2:$D$4,G13)</f>
        <v>379.93711012483243</v>
      </c>
    </row>
    <row r="14" spans="1:12" x14ac:dyDescent="0.25">
      <c r="A14">
        <v>60133</v>
      </c>
      <c r="B14">
        <v>14.92099953</v>
      </c>
      <c r="C14">
        <v>0.30665000999999997</v>
      </c>
      <c r="D14">
        <v>39.335998539999999</v>
      </c>
      <c r="E14">
        <v>0.24773000000000001</v>
      </c>
      <c r="F14">
        <v>38.027000430000001</v>
      </c>
      <c r="G14">
        <v>0.50819999000000005</v>
      </c>
      <c r="H14">
        <v>36.066001890000003</v>
      </c>
      <c r="J14" s="2">
        <f>TREND(Calibration!$A$2:$A$4,Calibration!$B$2:$B$4,C14)</f>
        <v>332.41551390664358</v>
      </c>
      <c r="K14" s="2">
        <f>TREND(Calibration!$A$2:$A$4,Calibration!$C$2:$C$4,E14)</f>
        <v>417.61860148405162</v>
      </c>
      <c r="L14" s="2">
        <f>TREND(Calibration!$A$2:$A$4,Calibration!$D$2:$D$4,G14)</f>
        <v>373.06286156421129</v>
      </c>
    </row>
    <row r="15" spans="1:12" x14ac:dyDescent="0.25">
      <c r="A15">
        <v>65245</v>
      </c>
      <c r="B15">
        <v>14.89500046</v>
      </c>
      <c r="C15">
        <v>0.30761999000000001</v>
      </c>
      <c r="D15">
        <v>39.348999020000001</v>
      </c>
      <c r="E15">
        <v>0.24778998999999999</v>
      </c>
      <c r="F15">
        <v>38.005001069999999</v>
      </c>
      <c r="G15">
        <v>0.51520001999999998</v>
      </c>
      <c r="H15">
        <v>36.043998719999998</v>
      </c>
      <c r="J15" s="2">
        <f>TREND(Calibration!$A$2:$A$4,Calibration!$B$2:$B$4,C15)</f>
        <v>336.70525499744758</v>
      </c>
      <c r="K15" s="2">
        <f>TREND(Calibration!$A$2:$A$4,Calibration!$C$2:$C$4,E15)</f>
        <v>418.08692083059645</v>
      </c>
      <c r="L15" s="2">
        <f>TREND(Calibration!$A$2:$A$4,Calibration!$D$2:$D$4,G15)</f>
        <v>378.02368075511896</v>
      </c>
    </row>
    <row r="16" spans="1:12" x14ac:dyDescent="0.25">
      <c r="A16">
        <v>70134</v>
      </c>
      <c r="B16">
        <v>14.86900043</v>
      </c>
      <c r="C16">
        <v>0.30768001</v>
      </c>
      <c r="D16">
        <v>39.353000639999998</v>
      </c>
      <c r="E16">
        <v>0.24778998999999999</v>
      </c>
      <c r="F16">
        <v>37.991001130000001</v>
      </c>
      <c r="G16">
        <v>0.50220001000000003</v>
      </c>
      <c r="H16">
        <v>36.039001460000001</v>
      </c>
      <c r="J16" s="2">
        <f>TREND(Calibration!$A$2:$A$4,Calibration!$B$2:$B$4,C16)</f>
        <v>336.97069372842134</v>
      </c>
      <c r="K16" s="2">
        <f>TREND(Calibration!$A$2:$A$4,Calibration!$C$2:$C$4,E16)</f>
        <v>418.08692083059645</v>
      </c>
      <c r="L16" s="2">
        <f>TREND(Calibration!$A$2:$A$4,Calibration!$D$2:$D$4,G16)</f>
        <v>368.81076322619521</v>
      </c>
    </row>
    <row r="17" spans="1:12" x14ac:dyDescent="0.25">
      <c r="A17">
        <v>75144</v>
      </c>
      <c r="B17">
        <v>14.75899982</v>
      </c>
      <c r="C17">
        <v>0.30680998999999998</v>
      </c>
      <c r="D17">
        <v>39.362998959999999</v>
      </c>
      <c r="E17">
        <v>0.24762000000000001</v>
      </c>
      <c r="F17">
        <v>38.006999970000003</v>
      </c>
      <c r="G17">
        <v>0.50760000999999999</v>
      </c>
      <c r="H17">
        <v>36.138000490000003</v>
      </c>
      <c r="J17" s="2">
        <f>TREND(Calibration!$A$2:$A$4,Calibration!$B$2:$B$4,C17)</f>
        <v>333.12302620556397</v>
      </c>
      <c r="K17" s="2">
        <f>TREND(Calibration!$A$2:$A$4,Calibration!$C$2:$C$4,E17)</f>
        <v>416.75987289395425</v>
      </c>
      <c r="L17" s="2">
        <f>TREND(Calibration!$A$2:$A$4,Calibration!$D$2:$D$4,G17)</f>
        <v>372.63766448674716</v>
      </c>
    </row>
    <row r="18" spans="1:12" x14ac:dyDescent="0.25">
      <c r="A18">
        <v>80133</v>
      </c>
      <c r="B18">
        <v>14.694000239999999</v>
      </c>
      <c r="C18">
        <v>0.30643999999999999</v>
      </c>
      <c r="D18">
        <v>39.321998600000001</v>
      </c>
      <c r="E18">
        <v>0.24767998999999999</v>
      </c>
      <c r="F18">
        <v>38.034999849999998</v>
      </c>
      <c r="G18">
        <v>0.50330001000000002</v>
      </c>
      <c r="H18">
        <v>36.087001800000003</v>
      </c>
      <c r="J18" s="2">
        <f>TREND(Calibration!$A$2:$A$4,Calibration!$B$2:$B$4,C18)</f>
        <v>331.48674369851597</v>
      </c>
      <c r="K18" s="2">
        <f>TREND(Calibration!$A$2:$A$4,Calibration!$C$2:$C$4,E18)</f>
        <v>417.22819224049908</v>
      </c>
      <c r="L18" s="2">
        <f>TREND(Calibration!$A$2:$A$4,Calibration!$D$2:$D$4,G18)</f>
        <v>369.59031718667802</v>
      </c>
    </row>
    <row r="19" spans="1:12" x14ac:dyDescent="0.25">
      <c r="A19">
        <v>85140</v>
      </c>
      <c r="B19">
        <v>14.72999954</v>
      </c>
      <c r="C19">
        <v>0.30508000000000002</v>
      </c>
      <c r="D19">
        <v>39.362998959999999</v>
      </c>
      <c r="E19">
        <v>0.24773000000000001</v>
      </c>
      <c r="F19">
        <v>38.041000369999999</v>
      </c>
      <c r="G19">
        <v>0.50929999000000004</v>
      </c>
      <c r="H19">
        <v>36.076999659999998</v>
      </c>
      <c r="J19" s="2">
        <f>TREND(Calibration!$A$2:$A$4,Calibration!$B$2:$B$4,C19)</f>
        <v>325.4721373318971</v>
      </c>
      <c r="K19" s="2">
        <f>TREND(Calibration!$A$2:$A$4,Calibration!$C$2:$C$4,E19)</f>
        <v>417.61860148405162</v>
      </c>
      <c r="L19" s="2">
        <f>TREND(Calibration!$A$2:$A$4,Calibration!$D$2:$D$4,G19)</f>
        <v>373.8424155246941</v>
      </c>
    </row>
    <row r="20" spans="1:12" x14ac:dyDescent="0.25">
      <c r="A20">
        <v>90133</v>
      </c>
      <c r="B20">
        <v>14.84399986</v>
      </c>
      <c r="C20">
        <v>0.30680998999999998</v>
      </c>
      <c r="D20">
        <v>39.349998470000003</v>
      </c>
      <c r="E20">
        <v>0.24767998999999999</v>
      </c>
      <c r="F20">
        <v>38.0320015</v>
      </c>
      <c r="G20">
        <v>0.50980002000000002</v>
      </c>
      <c r="H20">
        <v>36.055000309999997</v>
      </c>
      <c r="J20" s="2">
        <f>TREND(Calibration!$A$2:$A$4,Calibration!$B$2:$B$4,C20)</f>
        <v>333.12302620556397</v>
      </c>
      <c r="K20" s="2">
        <f>TREND(Calibration!$A$2:$A$4,Calibration!$C$2:$C$4,E20)</f>
        <v>417.22819224049908</v>
      </c>
      <c r="L20" s="2">
        <f>TREND(Calibration!$A$2:$A$4,Calibration!$D$2:$D$4,G20)</f>
        <v>374.19677949456701</v>
      </c>
    </row>
    <row r="21" spans="1:12" x14ac:dyDescent="0.25">
      <c r="A21">
        <v>95133</v>
      </c>
      <c r="B21">
        <v>14.87899971</v>
      </c>
      <c r="C21">
        <v>0.30957001000000001</v>
      </c>
      <c r="D21">
        <v>39.368999479999999</v>
      </c>
      <c r="E21">
        <v>0.24773000000000001</v>
      </c>
      <c r="F21">
        <v>37.978000639999998</v>
      </c>
      <c r="G21">
        <v>0.49680001000000001</v>
      </c>
      <c r="H21">
        <v>36.068000789999999</v>
      </c>
      <c r="J21" s="2">
        <f>TREND(Calibration!$A$2:$A$4,Calibration!$B$2:$B$4,C21)</f>
        <v>345.32922757614915</v>
      </c>
      <c r="K21" s="2">
        <f>TREND(Calibration!$A$2:$A$4,Calibration!$C$2:$C$4,E21)</f>
        <v>417.61860148405162</v>
      </c>
      <c r="L21" s="2">
        <f>TREND(Calibration!$A$2:$A$4,Calibration!$D$2:$D$4,G21)</f>
        <v>364.9838619656432</v>
      </c>
    </row>
    <row r="22" spans="1:12" x14ac:dyDescent="0.25">
      <c r="A22">
        <v>100134</v>
      </c>
      <c r="B22">
        <v>14.84399986</v>
      </c>
      <c r="C22">
        <v>0.30552000000000001</v>
      </c>
      <c r="D22">
        <v>39.362998959999999</v>
      </c>
      <c r="E22">
        <v>0.24767998999999999</v>
      </c>
      <c r="F22">
        <v>38.013000490000003</v>
      </c>
      <c r="G22">
        <v>0.50599998000000002</v>
      </c>
      <c r="H22">
        <v>36.140998840000002</v>
      </c>
      <c r="J22" s="2">
        <f>TREND(Calibration!$A$2:$A$4,Calibration!$B$2:$B$4,C22)</f>
        <v>327.41803939168562</v>
      </c>
      <c r="K22" s="2">
        <f>TREND(Calibration!$A$2:$A$4,Calibration!$C$2:$C$4,E22)</f>
        <v>417.22819224049908</v>
      </c>
      <c r="L22" s="2">
        <f>TREND(Calibration!$A$2:$A$4,Calibration!$D$2:$D$4,G22)</f>
        <v>371.50374655639143</v>
      </c>
    </row>
    <row r="23" spans="1:12" x14ac:dyDescent="0.25">
      <c r="A23">
        <v>105133</v>
      </c>
      <c r="B23">
        <v>14.795000079999999</v>
      </c>
      <c r="C23">
        <v>0.31108001000000002</v>
      </c>
      <c r="D23">
        <v>39.344001769999998</v>
      </c>
      <c r="E23">
        <v>0.24778998999999999</v>
      </c>
      <c r="F23">
        <v>38.026000979999999</v>
      </c>
      <c r="G23">
        <v>0.50550002000000005</v>
      </c>
      <c r="H23">
        <v>36.039001460000001</v>
      </c>
      <c r="J23" s="2">
        <f>TREND(Calibration!$A$2:$A$4,Calibration!$B$2:$B$4,C23)</f>
        <v>352.00720964496873</v>
      </c>
      <c r="K23" s="2">
        <f>TREND(Calibration!$A$2:$A$4,Calibration!$C$2:$C$4,E23)</f>
        <v>418.08692083059645</v>
      </c>
      <c r="L23" s="2">
        <f>TREND(Calibration!$A$2:$A$4,Calibration!$D$2:$D$4,G23)</f>
        <v>371.14943219449782</v>
      </c>
    </row>
    <row r="24" spans="1:12" x14ac:dyDescent="0.25">
      <c r="A24">
        <v>110133</v>
      </c>
      <c r="B24">
        <v>14.79800034</v>
      </c>
      <c r="C24">
        <v>0.31049000999999998</v>
      </c>
      <c r="D24">
        <v>39.381999970000003</v>
      </c>
      <c r="E24">
        <v>0.24767998999999999</v>
      </c>
      <c r="F24">
        <v>37.972000119999997</v>
      </c>
      <c r="G24">
        <v>0.49630001000000001</v>
      </c>
      <c r="H24">
        <v>36.0929985</v>
      </c>
      <c r="J24" s="2">
        <f>TREND(Calibration!$A$2:$A$4,Calibration!$B$2:$B$4,C24)</f>
        <v>349.39793188297949</v>
      </c>
      <c r="K24" s="2">
        <f>TREND(Calibration!$A$2:$A$4,Calibration!$C$2:$C$4,E24)</f>
        <v>417.22819224049908</v>
      </c>
      <c r="L24" s="2">
        <f>TREND(Calibration!$A$2:$A$4,Calibration!$D$2:$D$4,G24)</f>
        <v>364.6295192563328</v>
      </c>
    </row>
    <row r="25" spans="1:12" x14ac:dyDescent="0.25">
      <c r="A25">
        <v>115135</v>
      </c>
      <c r="B25">
        <v>14.90799999</v>
      </c>
      <c r="C25">
        <v>0.31119001000000002</v>
      </c>
      <c r="D25">
        <v>39.368999479999999</v>
      </c>
      <c r="E25">
        <v>0.24784</v>
      </c>
      <c r="F25">
        <v>37.984001159999998</v>
      </c>
      <c r="G25">
        <v>0.49409999999999998</v>
      </c>
      <c r="H25">
        <v>36.051998140000002</v>
      </c>
      <c r="J25" s="2">
        <f>TREND(Calibration!$A$2:$A$4,Calibration!$B$2:$B$4,C25)</f>
        <v>352.49368515991591</v>
      </c>
      <c r="K25" s="2">
        <f>TREND(Calibration!$A$2:$A$4,Calibration!$C$2:$C$4,E25)</f>
        <v>418.47733007414922</v>
      </c>
      <c r="L25" s="2">
        <f>TREND(Calibration!$A$2:$A$4,Calibration!$D$2:$D$4,G25)</f>
        <v>363.07040424851294</v>
      </c>
    </row>
    <row r="26" spans="1:12" x14ac:dyDescent="0.25">
      <c r="A26">
        <v>120133</v>
      </c>
      <c r="B26">
        <v>14.934000019999999</v>
      </c>
      <c r="C26">
        <v>0.30886998999999998</v>
      </c>
      <c r="D26">
        <v>39.338001249999998</v>
      </c>
      <c r="E26">
        <v>0.24773000000000001</v>
      </c>
      <c r="F26">
        <v>37.984001159999998</v>
      </c>
      <c r="G26">
        <v>0.50169998000000005</v>
      </c>
      <c r="H26">
        <v>36.111999509999997</v>
      </c>
      <c r="J26" s="2">
        <f>TREND(Calibration!$A$2:$A$4,Calibration!$B$2:$B$4,C26)</f>
        <v>342.23338584911926</v>
      </c>
      <c r="K26" s="2">
        <f>TREND(Calibration!$A$2:$A$4,Calibration!$C$2:$C$4,E26)</f>
        <v>417.61860148405162</v>
      </c>
      <c r="L26" s="2">
        <f>TREND(Calibration!$A$2:$A$4,Calibration!$D$2:$D$4,G26)</f>
        <v>368.45639925632224</v>
      </c>
    </row>
    <row r="27" spans="1:12" x14ac:dyDescent="0.25">
      <c r="A27">
        <v>125140</v>
      </c>
      <c r="B27">
        <v>14.95699978</v>
      </c>
      <c r="C27">
        <v>0.30637999999999999</v>
      </c>
      <c r="D27">
        <v>39.344001769999998</v>
      </c>
      <c r="E27">
        <v>0.24767998999999999</v>
      </c>
      <c r="F27">
        <v>38.034999849999998</v>
      </c>
      <c r="G27">
        <v>0.50489998000000003</v>
      </c>
      <c r="H27">
        <v>36.070999149999999</v>
      </c>
      <c r="J27" s="2">
        <f>TREND(Calibration!$A$2:$A$4,Calibration!$B$2:$B$4,C27)</f>
        <v>331.22139341763568</v>
      </c>
      <c r="K27" s="2">
        <f>TREND(Calibration!$A$2:$A$4,Calibration!$C$2:$C$4,E27)</f>
        <v>417.22819224049908</v>
      </c>
      <c r="L27" s="2">
        <f>TREND(Calibration!$A$2:$A$4,Calibration!$D$2:$D$4,G27)</f>
        <v>370.72419259590862</v>
      </c>
    </row>
    <row r="28" spans="1:12" x14ac:dyDescent="0.25">
      <c r="A28">
        <v>130133</v>
      </c>
      <c r="B28">
        <v>14.92099953</v>
      </c>
      <c r="C28">
        <v>0.30454001000000003</v>
      </c>
      <c r="D28">
        <v>39.347000119999997</v>
      </c>
      <c r="E28">
        <v>0.24778998999999999</v>
      </c>
      <c r="F28">
        <v>37.993999479999999</v>
      </c>
      <c r="G28">
        <v>0.50220001000000003</v>
      </c>
      <c r="H28">
        <v>36.0359993</v>
      </c>
      <c r="J28" s="2">
        <f>TREND(Calibration!$A$2:$A$4,Calibration!$B$2:$B$4,C28)</f>
        <v>323.08402902902185</v>
      </c>
      <c r="K28" s="2">
        <f>TREND(Calibration!$A$2:$A$4,Calibration!$C$2:$C$4,E28)</f>
        <v>418.08692083059645</v>
      </c>
      <c r="L28" s="2">
        <f>TREND(Calibration!$A$2:$A$4,Calibration!$D$2:$D$4,G28)</f>
        <v>368.81076322619521</v>
      </c>
    </row>
    <row r="29" spans="1:12" x14ac:dyDescent="0.25">
      <c r="A29">
        <v>135141</v>
      </c>
      <c r="B29">
        <v>14.899000170000001</v>
      </c>
      <c r="C29">
        <v>0.30583999000000001</v>
      </c>
      <c r="D29">
        <v>39.353000639999998</v>
      </c>
      <c r="E29">
        <v>0.24773000000000001</v>
      </c>
      <c r="F29">
        <v>37.997001650000001</v>
      </c>
      <c r="G29">
        <v>0.50330001000000002</v>
      </c>
      <c r="H29">
        <v>36.020000459999999</v>
      </c>
      <c r="J29" s="2">
        <f>TREND(Calibration!$A$2:$A$4,Calibration!$B$2:$B$4,C29)</f>
        <v>328.83319666466673</v>
      </c>
      <c r="K29" s="2">
        <f>TREND(Calibration!$A$2:$A$4,Calibration!$C$2:$C$4,E29)</f>
        <v>417.61860148405162</v>
      </c>
      <c r="L29" s="2">
        <f>TREND(Calibration!$A$2:$A$4,Calibration!$D$2:$D$4,G29)</f>
        <v>369.59031718667802</v>
      </c>
    </row>
    <row r="30" spans="1:12" x14ac:dyDescent="0.25">
      <c r="A30">
        <v>140141</v>
      </c>
      <c r="B30">
        <v>14.914999959999999</v>
      </c>
      <c r="C30">
        <v>0.31011</v>
      </c>
      <c r="D30">
        <v>39.344001769999998</v>
      </c>
      <c r="E30">
        <v>0.24778998999999999</v>
      </c>
      <c r="F30">
        <v>37.978000639999998</v>
      </c>
      <c r="G30">
        <v>0.50660002000000004</v>
      </c>
      <c r="H30">
        <v>36.007999419999997</v>
      </c>
      <c r="J30" s="2">
        <f>TREND(Calibration!$A$2:$A$4,Calibration!$B$2:$B$4,C30)</f>
        <v>347.71733587902463</v>
      </c>
      <c r="K30" s="2">
        <f>TREND(Calibration!$A$2:$A$4,Calibration!$C$2:$C$4,E30)</f>
        <v>418.08692083059645</v>
      </c>
      <c r="L30" s="2">
        <f>TREND(Calibration!$A$2:$A$4,Calibration!$D$2:$D$4,G30)</f>
        <v>371.92898615498063</v>
      </c>
    </row>
    <row r="31" spans="1:12" x14ac:dyDescent="0.25">
      <c r="A31">
        <v>145134</v>
      </c>
      <c r="B31">
        <v>14.902000429999999</v>
      </c>
      <c r="C31">
        <v>0.30746001000000001</v>
      </c>
      <c r="D31">
        <v>39.375999450000002</v>
      </c>
      <c r="E31">
        <v>0.24778998999999999</v>
      </c>
      <c r="F31">
        <v>37.958999630000001</v>
      </c>
      <c r="G31">
        <v>0.50279998999999997</v>
      </c>
      <c r="H31">
        <v>36.118999479999999</v>
      </c>
      <c r="J31" s="2">
        <f>TREND(Calibration!$A$2:$A$4,Calibration!$B$2:$B$4,C31)</f>
        <v>335.99774269852719</v>
      </c>
      <c r="K31" s="2">
        <f>TREND(Calibration!$A$2:$A$4,Calibration!$C$2:$C$4,E31)</f>
        <v>418.08692083059645</v>
      </c>
      <c r="L31" s="2">
        <f>TREND(Calibration!$A$2:$A$4,Calibration!$D$2:$D$4,G31)</f>
        <v>369.23596030365923</v>
      </c>
    </row>
    <row r="32" spans="1:12" x14ac:dyDescent="0.25">
      <c r="A32">
        <v>150203</v>
      </c>
      <c r="B32">
        <v>14.934000019999999</v>
      </c>
      <c r="C32">
        <v>0.30821999999999999</v>
      </c>
      <c r="D32">
        <v>39.356998439999998</v>
      </c>
      <c r="E32">
        <v>0.24773000000000001</v>
      </c>
      <c r="F32">
        <v>37.984001159999998</v>
      </c>
      <c r="G32">
        <v>0.49790001</v>
      </c>
      <c r="H32">
        <v>36.138000490000003</v>
      </c>
      <c r="J32" s="2">
        <f>TREND(Calibration!$A$2:$A$4,Calibration!$B$2:$B$4,C32)</f>
        <v>339.35880203129682</v>
      </c>
      <c r="K32" s="2">
        <f>TREND(Calibration!$A$2:$A$4,Calibration!$C$2:$C$4,E32)</f>
        <v>417.61860148405162</v>
      </c>
      <c r="L32" s="2">
        <f>TREND(Calibration!$A$2:$A$4,Calibration!$D$2:$D$4,G32)</f>
        <v>365.76341592612596</v>
      </c>
    </row>
    <row r="33" spans="1:12" x14ac:dyDescent="0.25">
      <c r="A33">
        <v>155134</v>
      </c>
      <c r="B33">
        <v>14.881999970000001</v>
      </c>
      <c r="C33">
        <v>0.30541000000000001</v>
      </c>
      <c r="D33">
        <v>39.347000119999997</v>
      </c>
      <c r="E33">
        <v>0.24773000000000001</v>
      </c>
      <c r="F33">
        <v>37.972000119999997</v>
      </c>
      <c r="G33">
        <v>0.49849999</v>
      </c>
      <c r="H33">
        <v>36.131000520000001</v>
      </c>
      <c r="J33" s="2">
        <f>TREND(Calibration!$A$2:$A$4,Calibration!$B$2:$B$4,C33)</f>
        <v>326.93156387673844</v>
      </c>
      <c r="K33" s="2">
        <f>TREND(Calibration!$A$2:$A$4,Calibration!$C$2:$C$4,E33)</f>
        <v>417.61860148405162</v>
      </c>
      <c r="L33" s="2">
        <f>TREND(Calibration!$A$2:$A$4,Calibration!$D$2:$D$4,G33)</f>
        <v>366.18861300359004</v>
      </c>
    </row>
    <row r="34" spans="1:12" x14ac:dyDescent="0.25">
      <c r="A34">
        <v>160133</v>
      </c>
      <c r="B34">
        <v>14.82699966</v>
      </c>
      <c r="C34">
        <v>0.31178999000000002</v>
      </c>
      <c r="D34">
        <v>39.366001130000001</v>
      </c>
      <c r="E34">
        <v>0.24767998999999999</v>
      </c>
      <c r="F34">
        <v>38.0320015</v>
      </c>
      <c r="G34">
        <v>0.50870000999999998</v>
      </c>
      <c r="H34">
        <v>36.131000520000001</v>
      </c>
      <c r="J34" s="2">
        <f>TREND(Calibration!$A$2:$A$4,Calibration!$B$2:$B$4,C34)</f>
        <v>355.14709951862483</v>
      </c>
      <c r="K34" s="2">
        <f>TREND(Calibration!$A$2:$A$4,Calibration!$C$2:$C$4,E34)</f>
        <v>417.22819224049908</v>
      </c>
      <c r="L34" s="2">
        <f>TREND(Calibration!$A$2:$A$4,Calibration!$D$2:$D$4,G34)</f>
        <v>373.41721844722997</v>
      </c>
    </row>
    <row r="35" spans="1:12" x14ac:dyDescent="0.25">
      <c r="A35">
        <v>165141</v>
      </c>
      <c r="B35">
        <v>14.68799973</v>
      </c>
      <c r="C35">
        <v>0.30698001000000003</v>
      </c>
      <c r="D35">
        <v>39.356998439999998</v>
      </c>
      <c r="E35">
        <v>0.24773000000000001</v>
      </c>
      <c r="F35">
        <v>37.972000119999997</v>
      </c>
      <c r="G35">
        <v>0.49470001000000002</v>
      </c>
      <c r="H35">
        <v>36.103000639999998</v>
      </c>
      <c r="J35" s="2">
        <f>TREND(Calibration!$A$2:$A$4,Calibration!$B$2:$B$4,C35)</f>
        <v>333.87494045148514</v>
      </c>
      <c r="K35" s="2">
        <f>TREND(Calibration!$A$2:$A$4,Calibration!$C$2:$C$4,E35)</f>
        <v>417.61860148405162</v>
      </c>
      <c r="L35" s="2">
        <f>TREND(Calibration!$A$2:$A$4,Calibration!$D$2:$D$4,G35)</f>
        <v>363.49562258653964</v>
      </c>
    </row>
    <row r="36" spans="1:12" x14ac:dyDescent="0.25">
      <c r="A36">
        <v>170133</v>
      </c>
      <c r="B36">
        <v>14.61600018</v>
      </c>
      <c r="C36">
        <v>0.30594999</v>
      </c>
      <c r="D36">
        <v>39.372001650000001</v>
      </c>
      <c r="E36">
        <v>0.24767998999999999</v>
      </c>
      <c r="F36">
        <v>37.991001130000001</v>
      </c>
      <c r="G36">
        <v>0.50169998000000005</v>
      </c>
      <c r="H36">
        <v>36.159999849999998</v>
      </c>
      <c r="J36" s="2">
        <f>TREND(Calibration!$A$2:$A$4,Calibration!$B$2:$B$4,C36)</f>
        <v>329.31967217961392</v>
      </c>
      <c r="K36" s="2">
        <f>TREND(Calibration!$A$2:$A$4,Calibration!$C$2:$C$4,E36)</f>
        <v>417.22819224049908</v>
      </c>
      <c r="L36" s="2">
        <f>TREND(Calibration!$A$2:$A$4,Calibration!$D$2:$D$4,G36)</f>
        <v>368.45639925632224</v>
      </c>
    </row>
    <row r="37" spans="1:12" x14ac:dyDescent="0.25">
      <c r="A37">
        <v>175273</v>
      </c>
      <c r="B37">
        <v>14.61600018</v>
      </c>
      <c r="C37">
        <v>0.30259999999999998</v>
      </c>
      <c r="D37">
        <v>39.347000119999997</v>
      </c>
      <c r="E37">
        <v>0.24778998999999999</v>
      </c>
      <c r="F37">
        <v>38.009998320000001</v>
      </c>
      <c r="G37">
        <v>0.50550002000000005</v>
      </c>
      <c r="H37">
        <v>36.185001370000002</v>
      </c>
      <c r="J37" s="2">
        <f>TREND(Calibration!$A$2:$A$4,Calibration!$B$2:$B$4,C37)</f>
        <v>314.50432572218006</v>
      </c>
      <c r="K37" s="2">
        <f>TREND(Calibration!$A$2:$A$4,Calibration!$C$2:$C$4,E37)</f>
        <v>418.08692083059645</v>
      </c>
      <c r="L37" s="2">
        <f>TREND(Calibration!$A$2:$A$4,Calibration!$D$2:$D$4,G37)</f>
        <v>371.14943219449782</v>
      </c>
    </row>
    <row r="38" spans="1:12" x14ac:dyDescent="0.25">
      <c r="A38">
        <v>180133</v>
      </c>
      <c r="B38">
        <v>14.63300037</v>
      </c>
      <c r="C38">
        <v>0.30417000999999999</v>
      </c>
      <c r="D38">
        <v>39.375999450000002</v>
      </c>
      <c r="E38">
        <v>0.24767998999999999</v>
      </c>
      <c r="F38">
        <v>38.034999849999998</v>
      </c>
      <c r="G38">
        <v>0.51300000999999995</v>
      </c>
      <c r="H38">
        <v>36.1570015</v>
      </c>
      <c r="J38" s="2">
        <f>TREND(Calibration!$A$2:$A$4,Calibration!$B$2:$B$4,C38)</f>
        <v>321.44770229692676</v>
      </c>
      <c r="K38" s="2">
        <f>TREND(Calibration!$A$2:$A$4,Calibration!$C$2:$C$4,E38)</f>
        <v>417.22819224049908</v>
      </c>
      <c r="L38" s="2">
        <f>TREND(Calibration!$A$2:$A$4,Calibration!$D$2:$D$4,G38)</f>
        <v>376.4645657472991</v>
      </c>
    </row>
    <row r="39" spans="1:12" x14ac:dyDescent="0.25">
      <c r="A39">
        <v>185133</v>
      </c>
      <c r="B39">
        <v>14.70100021</v>
      </c>
      <c r="C39">
        <v>0.30708000000000002</v>
      </c>
      <c r="D39">
        <v>39.372001650000001</v>
      </c>
      <c r="E39">
        <v>0.24767998999999999</v>
      </c>
      <c r="F39">
        <v>38.015998840000002</v>
      </c>
      <c r="G39">
        <v>0.50870000999999998</v>
      </c>
      <c r="H39">
        <v>36.127998349999999</v>
      </c>
      <c r="J39" s="2">
        <f>TREND(Calibration!$A$2:$A$4,Calibration!$B$2:$B$4,C39)</f>
        <v>334.3171466945721</v>
      </c>
      <c r="K39" s="2">
        <f>TREND(Calibration!$A$2:$A$4,Calibration!$C$2:$C$4,E39)</f>
        <v>417.22819224049908</v>
      </c>
      <c r="L39" s="2">
        <f>TREND(Calibration!$A$2:$A$4,Calibration!$D$2:$D$4,G39)</f>
        <v>373.41721844722997</v>
      </c>
    </row>
    <row r="40" spans="1:12" x14ac:dyDescent="0.25">
      <c r="A40">
        <v>190133</v>
      </c>
      <c r="B40">
        <v>14.748999599999999</v>
      </c>
      <c r="C40">
        <v>0.30476001000000003</v>
      </c>
      <c r="D40">
        <v>39.36000061</v>
      </c>
      <c r="E40">
        <v>0.24773000000000001</v>
      </c>
      <c r="F40">
        <v>38.002998349999999</v>
      </c>
      <c r="G40">
        <v>0.50929999000000004</v>
      </c>
      <c r="H40">
        <v>36.057998660000003</v>
      </c>
      <c r="J40" s="2">
        <f>TREND(Calibration!$A$2:$A$4,Calibration!$B$2:$B$4,C40)</f>
        <v>324.056980058916</v>
      </c>
      <c r="K40" s="2">
        <f>TREND(Calibration!$A$2:$A$4,Calibration!$C$2:$C$4,E40)</f>
        <v>417.61860148405162</v>
      </c>
      <c r="L40" s="2">
        <f>TREND(Calibration!$A$2:$A$4,Calibration!$D$2:$D$4,G40)</f>
        <v>373.8424155246941</v>
      </c>
    </row>
    <row r="41" spans="1:12" x14ac:dyDescent="0.25">
      <c r="A41">
        <v>195133</v>
      </c>
      <c r="B41">
        <v>14.75899982</v>
      </c>
      <c r="C41">
        <v>0.30508000000000002</v>
      </c>
      <c r="D41">
        <v>39.388000490000003</v>
      </c>
      <c r="E41">
        <v>0.24773000000000001</v>
      </c>
      <c r="F41">
        <v>37.991001130000001</v>
      </c>
      <c r="G41">
        <v>0.50389998999999996</v>
      </c>
      <c r="H41">
        <v>36.061000819999997</v>
      </c>
      <c r="J41" s="2">
        <f>TREND(Calibration!$A$2:$A$4,Calibration!$B$2:$B$4,C41)</f>
        <v>325.4721373318971</v>
      </c>
      <c r="K41" s="2">
        <f>TREND(Calibration!$A$2:$A$4,Calibration!$C$2:$C$4,E41)</f>
        <v>417.61860148405162</v>
      </c>
      <c r="L41" s="2">
        <f>TREND(Calibration!$A$2:$A$4,Calibration!$D$2:$D$4,G41)</f>
        <v>370.01551426414204</v>
      </c>
    </row>
    <row r="42" spans="1:12" x14ac:dyDescent="0.25">
      <c r="A42">
        <v>200293</v>
      </c>
      <c r="B42">
        <v>14.74600029</v>
      </c>
      <c r="C42">
        <v>0.31053998999999999</v>
      </c>
      <c r="D42">
        <v>39.36000061</v>
      </c>
      <c r="E42">
        <v>0.24778998999999999</v>
      </c>
      <c r="F42">
        <v>38.021999360000002</v>
      </c>
      <c r="G42">
        <v>0.51139997999999998</v>
      </c>
      <c r="H42">
        <v>36.090000150000002</v>
      </c>
      <c r="J42" s="2">
        <f>TREND(Calibration!$A$2:$A$4,Calibration!$B$2:$B$4,C42)</f>
        <v>349.61896866695292</v>
      </c>
      <c r="K42" s="2">
        <f>TREND(Calibration!$A$2:$A$4,Calibration!$C$2:$C$4,E42)</f>
        <v>418.08692083059645</v>
      </c>
      <c r="L42" s="2">
        <f>TREND(Calibration!$A$2:$A$4,Calibration!$D$2:$D$4,G42)</f>
        <v>375.33064781694338</v>
      </c>
    </row>
    <row r="43" spans="1:12" x14ac:dyDescent="0.25">
      <c r="A43">
        <v>205133</v>
      </c>
      <c r="B43">
        <v>14.73600006</v>
      </c>
      <c r="C43">
        <v>0.30417000999999999</v>
      </c>
      <c r="D43">
        <v>39.362998959999999</v>
      </c>
      <c r="E43">
        <v>0.24806</v>
      </c>
      <c r="F43">
        <v>38.015998840000002</v>
      </c>
      <c r="G43">
        <v>0.51410001999999999</v>
      </c>
      <c r="H43">
        <v>36.105998990000003</v>
      </c>
      <c r="J43" s="2">
        <f>TREND(Calibration!$A$2:$A$4,Calibration!$B$2:$B$4,C43)</f>
        <v>321.44770229692676</v>
      </c>
      <c r="K43" s="2">
        <f>TREND(Calibration!$A$2:$A$4,Calibration!$C$2:$C$4,E43)</f>
        <v>420.19478725434419</v>
      </c>
      <c r="L43" s="2">
        <f>TREND(Calibration!$A$2:$A$4,Calibration!$D$2:$D$4,G43)</f>
        <v>377.24412679463614</v>
      </c>
    </row>
    <row r="44" spans="1:12" x14ac:dyDescent="0.25">
      <c r="A44">
        <v>210133</v>
      </c>
      <c r="B44">
        <v>14.70100021</v>
      </c>
      <c r="C44">
        <v>0.30379</v>
      </c>
      <c r="D44">
        <v>39.397998809999997</v>
      </c>
      <c r="E44">
        <v>0.248</v>
      </c>
      <c r="F44">
        <v>37.993999479999999</v>
      </c>
      <c r="G44">
        <v>0.50660002000000004</v>
      </c>
      <c r="H44">
        <v>36.068000789999999</v>
      </c>
      <c r="J44" s="2">
        <f>TREND(Calibration!$A$2:$A$4,Calibration!$B$2:$B$4,C44)</f>
        <v>319.7671062929719</v>
      </c>
      <c r="K44" s="2">
        <f>TREND(Calibration!$A$2:$A$4,Calibration!$C$2:$C$4,E44)</f>
        <v>419.72638984156379</v>
      </c>
      <c r="L44" s="2">
        <f>TREND(Calibration!$A$2:$A$4,Calibration!$D$2:$D$4,G44)</f>
        <v>371.92898615498063</v>
      </c>
    </row>
    <row r="45" spans="1:12" x14ac:dyDescent="0.25">
      <c r="A45">
        <v>215137</v>
      </c>
      <c r="B45">
        <v>14.680999760000001</v>
      </c>
      <c r="C45">
        <v>0.30610999</v>
      </c>
      <c r="D45">
        <v>39.36000061</v>
      </c>
      <c r="E45">
        <v>0.24838001000000001</v>
      </c>
      <c r="F45">
        <v>37.972000119999997</v>
      </c>
      <c r="G45">
        <v>0.50929999000000004</v>
      </c>
      <c r="H45">
        <v>36.159999849999998</v>
      </c>
      <c r="J45" s="2">
        <f>TREND(Calibration!$A$2:$A$4,Calibration!$B$2:$B$4,C45)</f>
        <v>330.02727292862778</v>
      </c>
      <c r="K45" s="2">
        <f>TREND(Calibration!$A$2:$A$4,Calibration!$C$2:$C$4,E45)</f>
        <v>422.69298485540889</v>
      </c>
      <c r="L45" s="2">
        <f>TREND(Calibration!$A$2:$A$4,Calibration!$D$2:$D$4,G45)</f>
        <v>373.8424155246941</v>
      </c>
    </row>
    <row r="46" spans="1:12" x14ac:dyDescent="0.25">
      <c r="A46">
        <v>220133</v>
      </c>
      <c r="B46">
        <v>14.67199993</v>
      </c>
      <c r="C46">
        <v>0.30487001000000002</v>
      </c>
      <c r="D46">
        <v>39.384998320000001</v>
      </c>
      <c r="E46">
        <v>0.24806</v>
      </c>
      <c r="F46">
        <v>38.013000490000003</v>
      </c>
      <c r="G46">
        <v>0.50220001000000003</v>
      </c>
      <c r="H46">
        <v>36.096000670000002</v>
      </c>
      <c r="J46" s="2">
        <f>TREND(Calibration!$A$2:$A$4,Calibration!$B$2:$B$4,C46)</f>
        <v>324.54345557386318</v>
      </c>
      <c r="K46" s="2">
        <f>TREND(Calibration!$A$2:$A$4,Calibration!$C$2:$C$4,E46)</f>
        <v>420.19478725434419</v>
      </c>
      <c r="L46" s="2">
        <f>TREND(Calibration!$A$2:$A$4,Calibration!$D$2:$D$4,G46)</f>
        <v>368.81076322619521</v>
      </c>
    </row>
    <row r="47" spans="1:12" x14ac:dyDescent="0.25">
      <c r="A47">
        <v>225134</v>
      </c>
      <c r="B47">
        <v>14.680999760000001</v>
      </c>
      <c r="C47">
        <v>0.30670999999999998</v>
      </c>
      <c r="D47">
        <v>39.409999849999998</v>
      </c>
      <c r="E47">
        <v>0.24843000000000001</v>
      </c>
      <c r="F47">
        <v>37.993999479999999</v>
      </c>
      <c r="G47">
        <v>0.50599998000000002</v>
      </c>
      <c r="H47">
        <v>36.07400131</v>
      </c>
      <c r="J47" s="2">
        <f>TREND(Calibration!$A$2:$A$4,Calibration!$B$2:$B$4,C47)</f>
        <v>332.68081996247702</v>
      </c>
      <c r="K47" s="2">
        <f>TREND(Calibration!$A$2:$A$4,Calibration!$C$2:$C$4,E47)</f>
        <v>423.08323796649051</v>
      </c>
      <c r="L47" s="2">
        <f>TREND(Calibration!$A$2:$A$4,Calibration!$D$2:$D$4,G47)</f>
        <v>371.50374655639143</v>
      </c>
    </row>
    <row r="48" spans="1:12" x14ac:dyDescent="0.25">
      <c r="A48">
        <v>230133</v>
      </c>
      <c r="B48">
        <v>14.6590004</v>
      </c>
      <c r="C48">
        <v>0.30579001</v>
      </c>
      <c r="D48">
        <v>39.401000979999999</v>
      </c>
      <c r="E48">
        <v>0.24854000000000001</v>
      </c>
      <c r="F48">
        <v>37.978000639999998</v>
      </c>
      <c r="G48">
        <v>0.49680001000000001</v>
      </c>
      <c r="H48">
        <v>36.064998629999998</v>
      </c>
      <c r="J48" s="2">
        <f>TREND(Calibration!$A$2:$A$4,Calibration!$B$2:$B$4,C48)</f>
        <v>328.61215988069353</v>
      </c>
      <c r="K48" s="2">
        <f>TREND(Calibration!$A$2:$A$4,Calibration!$C$2:$C$4,E48)</f>
        <v>423.94196655658811</v>
      </c>
      <c r="L48" s="2">
        <f>TREND(Calibration!$A$2:$A$4,Calibration!$D$2:$D$4,G48)</f>
        <v>364.9838619656432</v>
      </c>
    </row>
    <row r="49" spans="1:12" x14ac:dyDescent="0.25">
      <c r="A49">
        <v>235133</v>
      </c>
      <c r="B49">
        <v>14.66800022</v>
      </c>
      <c r="C49">
        <v>0.30340999000000002</v>
      </c>
      <c r="D49">
        <v>39.401000979999999</v>
      </c>
      <c r="E49">
        <v>0.24849001000000001</v>
      </c>
      <c r="F49">
        <v>37.962001800000003</v>
      </c>
      <c r="G49">
        <v>0.50169998000000005</v>
      </c>
      <c r="H49">
        <v>36.081001280000002</v>
      </c>
      <c r="J49" s="2">
        <f>TREND(Calibration!$A$2:$A$4,Calibration!$B$2:$B$4,C49)</f>
        <v>318.08651028901681</v>
      </c>
      <c r="K49" s="2">
        <f>TREND(Calibration!$A$2:$A$4,Calibration!$C$2:$C$4,E49)</f>
        <v>423.55171344550649</v>
      </c>
      <c r="L49" s="2">
        <f>TREND(Calibration!$A$2:$A$4,Calibration!$D$2:$D$4,G49)</f>
        <v>368.45639925632224</v>
      </c>
    </row>
    <row r="50" spans="1:12" x14ac:dyDescent="0.25">
      <c r="A50">
        <v>240172</v>
      </c>
      <c r="B50">
        <v>14.70400047</v>
      </c>
      <c r="C50">
        <v>0.30206000999999999</v>
      </c>
      <c r="D50">
        <v>39.416999820000001</v>
      </c>
      <c r="E50">
        <v>0.24871001000000001</v>
      </c>
      <c r="F50">
        <v>37.978000639999998</v>
      </c>
      <c r="G50">
        <v>0.51090002000000001</v>
      </c>
      <c r="H50">
        <v>36.146999360000002</v>
      </c>
      <c r="J50" s="2">
        <f>TREND(Calibration!$A$2:$A$4,Calibration!$B$2:$B$4,C50)</f>
        <v>312.1162174193048</v>
      </c>
      <c r="K50" s="2">
        <f>TREND(Calibration!$A$2:$A$4,Calibration!$C$2:$C$4,E50)</f>
        <v>425.26917062570146</v>
      </c>
      <c r="L50" s="2">
        <f>TREND(Calibration!$A$2:$A$4,Calibration!$D$2:$D$4,G50)</f>
        <v>374.97633345504983</v>
      </c>
    </row>
    <row r="51" spans="1:12" x14ac:dyDescent="0.25">
      <c r="A51">
        <v>245133</v>
      </c>
      <c r="B51">
        <v>14.70100021</v>
      </c>
      <c r="C51">
        <v>0.30318999000000002</v>
      </c>
      <c r="D51">
        <v>39.403999329999998</v>
      </c>
      <c r="E51">
        <v>0.24876000000000001</v>
      </c>
      <c r="F51">
        <v>37.974998470000003</v>
      </c>
      <c r="G51">
        <v>0.50279998999999997</v>
      </c>
      <c r="H51">
        <v>36.081001280000002</v>
      </c>
      <c r="J51" s="2">
        <f>TREND(Calibration!$A$2:$A$4,Calibration!$B$2:$B$4,C51)</f>
        <v>317.11355925912267</v>
      </c>
      <c r="K51" s="2">
        <f>TREND(Calibration!$A$2:$A$4,Calibration!$C$2:$C$4,E51)</f>
        <v>425.65942373678308</v>
      </c>
      <c r="L51" s="2">
        <f>TREND(Calibration!$A$2:$A$4,Calibration!$D$2:$D$4,G51)</f>
        <v>369.23596030365923</v>
      </c>
    </row>
    <row r="52" spans="1:12" x14ac:dyDescent="0.25">
      <c r="A52">
        <v>250133</v>
      </c>
      <c r="B52">
        <v>14.66800022</v>
      </c>
      <c r="C52">
        <v>0.30335000000000001</v>
      </c>
      <c r="D52">
        <v>39.397998809999997</v>
      </c>
      <c r="E52">
        <v>0.24871001000000001</v>
      </c>
      <c r="F52">
        <v>37.991001130000001</v>
      </c>
      <c r="G52">
        <v>0.50550002000000005</v>
      </c>
      <c r="H52">
        <v>36.083999630000001</v>
      </c>
      <c r="J52" s="2">
        <f>TREND(Calibration!$A$2:$A$4,Calibration!$B$2:$B$4,C52)</f>
        <v>317.82120423318338</v>
      </c>
      <c r="K52" s="2">
        <f>TREND(Calibration!$A$2:$A$4,Calibration!$C$2:$C$4,E52)</f>
        <v>425.26917062570146</v>
      </c>
      <c r="L52" s="2">
        <f>TREND(Calibration!$A$2:$A$4,Calibration!$D$2:$D$4,G52)</f>
        <v>371.14943219449782</v>
      </c>
    </row>
    <row r="53" spans="1:12" x14ac:dyDescent="0.25">
      <c r="A53">
        <v>255133</v>
      </c>
      <c r="B53">
        <v>14.62300014</v>
      </c>
      <c r="C53">
        <v>0.30421999</v>
      </c>
      <c r="D53">
        <v>39.41999817</v>
      </c>
      <c r="E53">
        <v>0.24913999000000001</v>
      </c>
      <c r="F53">
        <v>37.980998990000003</v>
      </c>
      <c r="G53">
        <v>0.49950000999999999</v>
      </c>
      <c r="H53">
        <v>36.070999149999999</v>
      </c>
      <c r="J53" s="2">
        <f>TREND(Calibration!$A$2:$A$4,Calibration!$B$2:$B$4,C53)</f>
        <v>321.66873908089997</v>
      </c>
      <c r="K53" s="2">
        <f>TREND(Calibration!$A$2:$A$4,Calibration!$C$2:$C$4,E53)</f>
        <v>428.62586261815727</v>
      </c>
      <c r="L53" s="2">
        <f>TREND(Calibration!$A$2:$A$4,Calibration!$D$2:$D$4,G53)</f>
        <v>366.89731259591917</v>
      </c>
    </row>
    <row r="54" spans="1:12" x14ac:dyDescent="0.25">
      <c r="A54">
        <v>260133</v>
      </c>
      <c r="B54">
        <v>14.538999560000001</v>
      </c>
      <c r="C54">
        <v>0.30599999</v>
      </c>
      <c r="D54">
        <v>39.397998809999997</v>
      </c>
      <c r="E54">
        <v>0.24902999000000001</v>
      </c>
      <c r="F54">
        <v>37.965000150000002</v>
      </c>
      <c r="G54">
        <v>0.50330001000000002</v>
      </c>
      <c r="H54">
        <v>36.051998140000002</v>
      </c>
      <c r="J54" s="2">
        <f>TREND(Calibration!$A$2:$A$4,Calibration!$B$2:$B$4,C54)</f>
        <v>329.54079741368082</v>
      </c>
      <c r="K54" s="2">
        <f>TREND(Calibration!$A$2:$A$4,Calibration!$C$2:$C$4,E54)</f>
        <v>427.76713402805967</v>
      </c>
      <c r="L54" s="2">
        <f>TREND(Calibration!$A$2:$A$4,Calibration!$D$2:$D$4,G54)</f>
        <v>369.59031718667802</v>
      </c>
    </row>
    <row r="55" spans="1:12" x14ac:dyDescent="0.25">
      <c r="A55">
        <v>265219</v>
      </c>
      <c r="B55">
        <v>14.54800034</v>
      </c>
      <c r="C55">
        <v>0.30849000999999998</v>
      </c>
      <c r="D55">
        <v>39.414001460000001</v>
      </c>
      <c r="E55">
        <v>0.24913999000000001</v>
      </c>
      <c r="F55">
        <v>37.997001650000001</v>
      </c>
      <c r="G55">
        <v>0.51090002000000001</v>
      </c>
      <c r="H55">
        <v>36.055000309999997</v>
      </c>
      <c r="J55" s="2">
        <f>TREND(Calibration!$A$2:$A$4,Calibration!$B$2:$B$4,C55)</f>
        <v>340.55292252030472</v>
      </c>
      <c r="K55" s="2">
        <f>TREND(Calibration!$A$2:$A$4,Calibration!$C$2:$C$4,E55)</f>
        <v>428.62586261815727</v>
      </c>
      <c r="L55" s="2">
        <f>TREND(Calibration!$A$2:$A$4,Calibration!$D$2:$D$4,G55)</f>
        <v>374.97633345504983</v>
      </c>
    </row>
    <row r="56" spans="1:12" x14ac:dyDescent="0.25">
      <c r="A56">
        <v>270133</v>
      </c>
      <c r="B56">
        <v>14.55500031</v>
      </c>
      <c r="C56">
        <v>0.30821999999999999</v>
      </c>
      <c r="D56">
        <v>39.423000340000002</v>
      </c>
      <c r="E56">
        <v>0.24902999000000001</v>
      </c>
      <c r="F56">
        <v>37.958999630000001</v>
      </c>
      <c r="G56">
        <v>0.50489998000000003</v>
      </c>
      <c r="H56">
        <v>36.046001429999997</v>
      </c>
      <c r="J56" s="2">
        <f>TREND(Calibration!$A$2:$A$4,Calibration!$B$2:$B$4,C56)</f>
        <v>339.35880203129682</v>
      </c>
      <c r="K56" s="2">
        <f>TREND(Calibration!$A$2:$A$4,Calibration!$C$2:$C$4,E56)</f>
        <v>427.76713402805967</v>
      </c>
      <c r="L56" s="2">
        <f>TREND(Calibration!$A$2:$A$4,Calibration!$D$2:$D$4,G56)</f>
        <v>370.72419259590862</v>
      </c>
    </row>
    <row r="57" spans="1:12" x14ac:dyDescent="0.25">
      <c r="A57">
        <v>275133</v>
      </c>
      <c r="B57">
        <v>14.619999890000001</v>
      </c>
      <c r="C57">
        <v>0.30698001000000003</v>
      </c>
      <c r="D57">
        <v>39.409999849999998</v>
      </c>
      <c r="E57">
        <v>0.24934999999999999</v>
      </c>
      <c r="F57">
        <v>37.984001159999998</v>
      </c>
      <c r="G57">
        <v>0.52010000000000001</v>
      </c>
      <c r="H57">
        <v>36.125</v>
      </c>
      <c r="J57" s="2">
        <f>TREND(Calibration!$A$2:$A$4,Calibration!$B$2:$B$4,C57)</f>
        <v>333.87494045148514</v>
      </c>
      <c r="K57" s="2">
        <f>TREND(Calibration!$A$2:$A$4,Calibration!$C$2:$C$4,E57)</f>
        <v>430.26533162912415</v>
      </c>
      <c r="L57" s="2">
        <f>TREND(Calibration!$A$2:$A$4,Calibration!$D$2:$D$4,G57)</f>
        <v>381.49622513265223</v>
      </c>
    </row>
    <row r="58" spans="1:12" x14ac:dyDescent="0.25">
      <c r="A58">
        <v>280143</v>
      </c>
      <c r="B58">
        <v>14.541999819999999</v>
      </c>
      <c r="C58">
        <v>0.31097998999999998</v>
      </c>
      <c r="D58">
        <v>39.41999817</v>
      </c>
      <c r="E58">
        <v>0.24945999999999999</v>
      </c>
      <c r="F58">
        <v>37.958999630000001</v>
      </c>
      <c r="G58">
        <v>0.51029997999999999</v>
      </c>
      <c r="H58">
        <v>36.159999849999998</v>
      </c>
      <c r="J58" s="2">
        <f>TREND(Calibration!$A$2:$A$4,Calibration!$B$2:$B$4,C58)</f>
        <v>351.56487072674122</v>
      </c>
      <c r="K58" s="2">
        <f>TREND(Calibration!$A$2:$A$4,Calibration!$C$2:$C$4,E58)</f>
        <v>431.12406021922175</v>
      </c>
      <c r="L58" s="2">
        <f>TREND(Calibration!$A$2:$A$4,Calibration!$D$2:$D$4,G58)</f>
        <v>374.55109385646062</v>
      </c>
    </row>
    <row r="59" spans="1:12" x14ac:dyDescent="0.25">
      <c r="A59">
        <v>285133</v>
      </c>
      <c r="B59">
        <v>14.56099987</v>
      </c>
      <c r="C59">
        <v>0.30583999000000001</v>
      </c>
      <c r="D59">
        <v>39.4070015</v>
      </c>
      <c r="E59">
        <v>0.24940999999999999</v>
      </c>
      <c r="F59">
        <v>37.991001130000001</v>
      </c>
      <c r="G59">
        <v>0.52280002999999997</v>
      </c>
      <c r="H59">
        <v>36.181999210000001</v>
      </c>
      <c r="J59" s="2">
        <f>TREND(Calibration!$A$2:$A$4,Calibration!$B$2:$B$4,C59)</f>
        <v>328.83319666466673</v>
      </c>
      <c r="K59" s="2">
        <f>TREND(Calibration!$A$2:$A$4,Calibration!$C$2:$C$4,E59)</f>
        <v>430.73372904190478</v>
      </c>
      <c r="L59" s="2">
        <f>TREND(Calibration!$A$2:$A$4,Calibration!$D$2:$D$4,G59)</f>
        <v>383.40969702349076</v>
      </c>
    </row>
    <row r="60" spans="1:12" x14ac:dyDescent="0.25">
      <c r="A60">
        <v>290133</v>
      </c>
      <c r="B60">
        <v>14.4829998</v>
      </c>
      <c r="C60">
        <v>0.30648999999999998</v>
      </c>
      <c r="D60">
        <v>39.436000819999997</v>
      </c>
      <c r="E60">
        <v>0.24968000000000001</v>
      </c>
      <c r="F60">
        <v>37.969001769999998</v>
      </c>
      <c r="G60">
        <v>0.51200002</v>
      </c>
      <c r="H60">
        <v>36.115001679999999</v>
      </c>
      <c r="J60" s="2">
        <f>TREND(Calibration!$A$2:$A$4,Calibration!$B$2:$B$4,C60)</f>
        <v>331.70786893258287</v>
      </c>
      <c r="K60" s="2">
        <f>TREND(Calibration!$A$2:$A$4,Calibration!$C$2:$C$4,E60)</f>
        <v>432.84151739941694</v>
      </c>
      <c r="L60" s="2">
        <f>TREND(Calibration!$A$2:$A$4,Calibration!$D$2:$D$4,G60)</f>
        <v>375.75588741553264</v>
      </c>
    </row>
    <row r="61" spans="1:12" x14ac:dyDescent="0.25">
      <c r="A61">
        <v>295133</v>
      </c>
      <c r="B61">
        <v>14.440999980000001</v>
      </c>
      <c r="C61">
        <v>0.30583999000000001</v>
      </c>
      <c r="D61">
        <v>39.42599869</v>
      </c>
      <c r="E61">
        <v>0.24968000000000001</v>
      </c>
      <c r="F61">
        <v>37.958999630000001</v>
      </c>
      <c r="G61">
        <v>0.51569997999999995</v>
      </c>
      <c r="H61">
        <v>36.105998990000003</v>
      </c>
      <c r="J61" s="2">
        <f>TREND(Calibration!$A$2:$A$4,Calibration!$B$2:$B$4,C61)</f>
        <v>328.83319666466673</v>
      </c>
      <c r="K61" s="2">
        <f>TREND(Calibration!$A$2:$A$4,Calibration!$C$2:$C$4,E61)</f>
        <v>432.84151739941694</v>
      </c>
      <c r="L61" s="2">
        <f>TREND(Calibration!$A$2:$A$4,Calibration!$D$2:$D$4,G61)</f>
        <v>378.37799511701257</v>
      </c>
    </row>
    <row r="62" spans="1:12" x14ac:dyDescent="0.25">
      <c r="A62">
        <v>300136</v>
      </c>
      <c r="B62">
        <v>14.477000240000001</v>
      </c>
      <c r="C62">
        <v>0.30779001</v>
      </c>
      <c r="D62">
        <v>39.432998660000003</v>
      </c>
      <c r="E62">
        <v>0.24973001</v>
      </c>
      <c r="F62">
        <v>38.009998320000001</v>
      </c>
      <c r="G62">
        <v>0.52759999000000002</v>
      </c>
      <c r="H62">
        <v>36.1570015</v>
      </c>
      <c r="J62" s="2">
        <f>TREND(Calibration!$A$2:$A$4,Calibration!$B$2:$B$4,C62)</f>
        <v>337.45716924336853</v>
      </c>
      <c r="K62" s="2">
        <f>TREND(Calibration!$A$2:$A$4,Calibration!$C$2:$C$4,E62)</f>
        <v>433.23192664296948</v>
      </c>
      <c r="L62" s="2">
        <f>TREND(Calibration!$A$2:$A$4,Calibration!$D$2:$D$4,G62)</f>
        <v>386.81135868545363</v>
      </c>
    </row>
    <row r="63" spans="1:12" x14ac:dyDescent="0.25">
      <c r="A63">
        <v>305134</v>
      </c>
      <c r="B63">
        <v>14.4090004</v>
      </c>
      <c r="C63">
        <v>0.30952001000000001</v>
      </c>
      <c r="D63">
        <v>39.44900131</v>
      </c>
      <c r="E63">
        <v>0.24973001</v>
      </c>
      <c r="F63">
        <v>37.958999630000001</v>
      </c>
      <c r="G63">
        <v>0.52109998000000002</v>
      </c>
      <c r="H63">
        <v>36.1570015</v>
      </c>
      <c r="J63" s="2">
        <f>TREND(Calibration!$A$2:$A$4,Calibration!$B$2:$B$4,C63)</f>
        <v>345.10810234208225</v>
      </c>
      <c r="K63" s="2">
        <f>TREND(Calibration!$A$2:$A$4,Calibration!$C$2:$C$4,E63)</f>
        <v>433.23192664296948</v>
      </c>
      <c r="L63" s="2">
        <f>TREND(Calibration!$A$2:$A$4,Calibration!$D$2:$D$4,G63)</f>
        <v>382.20489637756464</v>
      </c>
    </row>
    <row r="64" spans="1:12" x14ac:dyDescent="0.25">
      <c r="A64">
        <v>310145</v>
      </c>
      <c r="B64">
        <v>14.444000239999999</v>
      </c>
      <c r="C64">
        <v>0.30325001000000001</v>
      </c>
      <c r="D64">
        <v>39.403999329999998</v>
      </c>
      <c r="E64">
        <v>0.24973001</v>
      </c>
      <c r="F64">
        <v>37.993999479999999</v>
      </c>
      <c r="G64">
        <v>0.53030001999999998</v>
      </c>
      <c r="H64">
        <v>36.210998539999999</v>
      </c>
      <c r="J64" s="2">
        <f>TREND(Calibration!$A$2:$A$4,Calibration!$B$2:$B$4,C64)</f>
        <v>317.37899799009642</v>
      </c>
      <c r="K64" s="2">
        <f>TREND(Calibration!$A$2:$A$4,Calibration!$C$2:$C$4,E64)</f>
        <v>433.23192664296948</v>
      </c>
      <c r="L64" s="2">
        <f>TREND(Calibration!$A$2:$A$4,Calibration!$D$2:$D$4,G64)</f>
        <v>388.72483057629216</v>
      </c>
    </row>
    <row r="65" spans="1:12" x14ac:dyDescent="0.25">
      <c r="A65">
        <v>315140</v>
      </c>
      <c r="B65">
        <v>14.440999980000001</v>
      </c>
      <c r="C65">
        <v>0.30368000000000001</v>
      </c>
      <c r="D65">
        <v>39.375999450000002</v>
      </c>
      <c r="E65">
        <v>0.24973001</v>
      </c>
      <c r="F65">
        <v>38.015998840000002</v>
      </c>
      <c r="G65">
        <v>0.53520000000000001</v>
      </c>
      <c r="H65">
        <v>36.131000520000001</v>
      </c>
      <c r="J65" s="2">
        <f>TREND(Calibration!$A$2:$A$4,Calibration!$B$2:$B$4,C65)</f>
        <v>319.28063077802472</v>
      </c>
      <c r="K65" s="2">
        <f>TREND(Calibration!$A$2:$A$4,Calibration!$C$2:$C$4,E65)</f>
        <v>433.23192664296948</v>
      </c>
      <c r="L65" s="2">
        <f>TREND(Calibration!$A$2:$A$4,Calibration!$D$2:$D$4,G65)</f>
        <v>392.19737495382543</v>
      </c>
    </row>
    <row r="66" spans="1:12" x14ac:dyDescent="0.25">
      <c r="A66">
        <v>320133</v>
      </c>
      <c r="B66">
        <v>14.39599991</v>
      </c>
      <c r="C66">
        <v>0.30454001000000003</v>
      </c>
      <c r="D66">
        <v>39.430000309999997</v>
      </c>
      <c r="E66">
        <v>0.25011</v>
      </c>
      <c r="F66">
        <v>37.923999790000003</v>
      </c>
      <c r="G66">
        <v>0.52920001999999999</v>
      </c>
      <c r="H66">
        <v>36.192001339999997</v>
      </c>
      <c r="J66" s="2">
        <f>TREND(Calibration!$A$2:$A$4,Calibration!$B$2:$B$4,C66)</f>
        <v>323.08402902902185</v>
      </c>
      <c r="K66" s="2">
        <f>TREND(Calibration!$A$2:$A$4,Calibration!$C$2:$C$4,E66)</f>
        <v>436.19836552434367</v>
      </c>
      <c r="L66" s="2">
        <f>TREND(Calibration!$A$2:$A$4,Calibration!$D$2:$D$4,G66)</f>
        <v>387.94527661580935</v>
      </c>
    </row>
    <row r="67" spans="1:12" x14ac:dyDescent="0.25">
      <c r="A67">
        <v>325229</v>
      </c>
      <c r="B67">
        <v>14.40600014</v>
      </c>
      <c r="C67">
        <v>0.30541000000000001</v>
      </c>
      <c r="D67">
        <v>39.401000979999999</v>
      </c>
      <c r="E67">
        <v>0.25005999000000001</v>
      </c>
      <c r="F67">
        <v>37.965000150000002</v>
      </c>
      <c r="G67">
        <v>0.52549999999999997</v>
      </c>
      <c r="H67">
        <v>36.146999360000002</v>
      </c>
      <c r="J67" s="2">
        <f>TREND(Calibration!$A$2:$A$4,Calibration!$B$2:$B$4,C67)</f>
        <v>326.93156387673844</v>
      </c>
      <c r="K67" s="2">
        <f>TREND(Calibration!$A$2:$A$4,Calibration!$C$2:$C$4,E67)</f>
        <v>435.80795628079113</v>
      </c>
      <c r="L67" s="2">
        <f>TREND(Calibration!$A$2:$A$4,Calibration!$D$2:$D$4,G67)</f>
        <v>385.32312639320423</v>
      </c>
    </row>
    <row r="68" spans="1:12" x14ac:dyDescent="0.25">
      <c r="A68">
        <v>330143</v>
      </c>
      <c r="B68">
        <v>14.51599979</v>
      </c>
      <c r="C68">
        <v>0.30087000000000003</v>
      </c>
      <c r="D68">
        <v>39.397998809999997</v>
      </c>
      <c r="E68">
        <v>0.25042998999999999</v>
      </c>
      <c r="F68">
        <v>38.019001009999997</v>
      </c>
      <c r="G68">
        <v>0.54379999999999995</v>
      </c>
      <c r="H68">
        <v>36.185001370000002</v>
      </c>
      <c r="J68" s="2">
        <f>TREND(Calibration!$A$2:$A$4,Calibration!$B$2:$B$4,C68)</f>
        <v>306.85339262346656</v>
      </c>
      <c r="K68" s="2">
        <f>TREND(Calibration!$A$2:$A$4,Calibration!$C$2:$C$4,E68)</f>
        <v>438.69640699293723</v>
      </c>
      <c r="L68" s="2">
        <f>TREND(Calibration!$A$2:$A$4,Calibration!$D$2:$D$4,G68)</f>
        <v>398.29206955396376</v>
      </c>
    </row>
    <row r="69" spans="1:12" x14ac:dyDescent="0.25">
      <c r="A69">
        <v>335141</v>
      </c>
      <c r="B69">
        <v>14.55500031</v>
      </c>
      <c r="C69">
        <v>0.30562001</v>
      </c>
      <c r="D69">
        <v>39.416999820000001</v>
      </c>
      <c r="E69">
        <v>0.25033</v>
      </c>
      <c r="F69">
        <v>37.991001130000001</v>
      </c>
      <c r="G69">
        <v>0.53839999000000005</v>
      </c>
      <c r="H69">
        <v>36.131000520000001</v>
      </c>
      <c r="J69" s="2">
        <f>TREND(Calibration!$A$2:$A$4,Calibration!$B$2:$B$4,C69)</f>
        <v>327.86033408486605</v>
      </c>
      <c r="K69" s="2">
        <f>TREND(Calibration!$A$2:$A$4,Calibration!$C$2:$C$4,E69)</f>
        <v>437.91582270453864</v>
      </c>
      <c r="L69" s="2">
        <f>TREND(Calibration!$A$2:$A$4,Calibration!$D$2:$D$4,G69)</f>
        <v>394.46516120655764</v>
      </c>
    </row>
    <row r="70" spans="1:12" x14ac:dyDescent="0.25">
      <c r="A70">
        <v>340133</v>
      </c>
      <c r="B70">
        <v>14.545000079999999</v>
      </c>
      <c r="C70">
        <v>0.30680998999999998</v>
      </c>
      <c r="D70">
        <v>39.45500183</v>
      </c>
      <c r="E70">
        <v>0.25038000999999999</v>
      </c>
      <c r="F70">
        <v>37.937000269999999</v>
      </c>
      <c r="G70">
        <v>0.53140001999999997</v>
      </c>
      <c r="H70">
        <v>36.159999849999998</v>
      </c>
      <c r="J70" s="2">
        <f>TREND(Calibration!$A$2:$A$4,Calibration!$B$2:$B$4,C70)</f>
        <v>333.12302620556397</v>
      </c>
      <c r="K70" s="2">
        <f>TREND(Calibration!$A$2:$A$4,Calibration!$C$2:$C$4,E70)</f>
        <v>438.30623194809118</v>
      </c>
      <c r="L70" s="2">
        <f>TREND(Calibration!$A$2:$A$4,Calibration!$D$2:$D$4,G70)</f>
        <v>389.50438453677498</v>
      </c>
    </row>
    <row r="71" spans="1:12" x14ac:dyDescent="0.25">
      <c r="A71">
        <v>345185</v>
      </c>
      <c r="B71">
        <v>14.56499958</v>
      </c>
      <c r="C71">
        <v>0.30432998999999999</v>
      </c>
      <c r="D71">
        <v>39.414001460000001</v>
      </c>
      <c r="E71">
        <v>0.25022</v>
      </c>
      <c r="F71">
        <v>38.002998349999999</v>
      </c>
      <c r="G71">
        <v>0.54439998000000001</v>
      </c>
      <c r="H71">
        <v>36.125</v>
      </c>
      <c r="J71" s="2">
        <f>TREND(Calibration!$A$2:$A$4,Calibration!$B$2:$B$4,C71)</f>
        <v>322.15521459584716</v>
      </c>
      <c r="K71" s="2">
        <f>TREND(Calibration!$A$2:$A$4,Calibration!$C$2:$C$4,E71)</f>
        <v>437.05709411444104</v>
      </c>
      <c r="L71" s="2">
        <f>TREND(Calibration!$A$2:$A$4,Calibration!$D$2:$D$4,G71)</f>
        <v>398.71726663142789</v>
      </c>
    </row>
    <row r="72" spans="1:12" x14ac:dyDescent="0.25">
      <c r="A72">
        <v>350134</v>
      </c>
      <c r="B72">
        <v>14.574000359999999</v>
      </c>
      <c r="C72">
        <v>0.30399999</v>
      </c>
      <c r="D72">
        <v>39.42599869</v>
      </c>
      <c r="E72">
        <v>0.25042998999999999</v>
      </c>
      <c r="F72">
        <v>37.974998470000003</v>
      </c>
      <c r="G72">
        <v>0.54809998999999998</v>
      </c>
      <c r="H72">
        <v>36.162998199999997</v>
      </c>
      <c r="J72" s="2">
        <f>TREND(Calibration!$A$2:$A$4,Calibration!$B$2:$B$4,C72)</f>
        <v>320.69578805100582</v>
      </c>
      <c r="K72" s="2">
        <f>TREND(Calibration!$A$2:$A$4,Calibration!$C$2:$C$4,E72)</f>
        <v>438.69640699293723</v>
      </c>
      <c r="L72" s="2">
        <f>TREND(Calibration!$A$2:$A$4,Calibration!$D$2:$D$4,G72)</f>
        <v>401.33940976717878</v>
      </c>
    </row>
    <row r="73" spans="1:12" x14ac:dyDescent="0.25">
      <c r="A73">
        <v>355135</v>
      </c>
      <c r="B73">
        <v>14.54800034</v>
      </c>
      <c r="C73">
        <v>0.30730000000000002</v>
      </c>
      <c r="D73">
        <v>39.432998660000003</v>
      </c>
      <c r="E73">
        <v>0.25038000999999999</v>
      </c>
      <c r="F73">
        <v>37.923999790000003</v>
      </c>
      <c r="G73">
        <v>0.54490000000000005</v>
      </c>
      <c r="H73">
        <v>36.17200089</v>
      </c>
      <c r="J73" s="2">
        <f>TREND(Calibration!$A$2:$A$4,Calibration!$B$2:$B$4,C73)</f>
        <v>335.29009772446648</v>
      </c>
      <c r="K73" s="2">
        <f>TREND(Calibration!$A$2:$A$4,Calibration!$C$2:$C$4,E73)</f>
        <v>438.30623194809118</v>
      </c>
      <c r="L73" s="2">
        <f>TREND(Calibration!$A$2:$A$4,Calibration!$D$2:$D$4,G73)</f>
        <v>399.07162351444663</v>
      </c>
    </row>
    <row r="74" spans="1:12" x14ac:dyDescent="0.25">
      <c r="A74">
        <v>360133</v>
      </c>
      <c r="B74">
        <v>14.50899982</v>
      </c>
      <c r="C74">
        <v>0.30783999000000001</v>
      </c>
      <c r="D74">
        <v>39.397998809999997</v>
      </c>
      <c r="E74">
        <v>0.25071000999999998</v>
      </c>
      <c r="F74">
        <v>37.943000789999999</v>
      </c>
      <c r="G74">
        <v>0.55190002999999999</v>
      </c>
      <c r="H74">
        <v>36.192001339999997</v>
      </c>
      <c r="J74" s="2">
        <f>TREND(Calibration!$A$2:$A$4,Calibration!$B$2:$B$4,C74)</f>
        <v>337.67820602734173</v>
      </c>
      <c r="K74" s="2">
        <f>TREND(Calibration!$A$2:$A$4,Calibration!$C$2:$C$4,E74)</f>
        <v>440.88241771838352</v>
      </c>
      <c r="L74" s="2">
        <f>TREND(Calibration!$A$2:$A$4,Calibration!$D$2:$D$4,G74)</f>
        <v>404.03244270535436</v>
      </c>
    </row>
    <row r="75" spans="1:12" x14ac:dyDescent="0.25">
      <c r="A75">
        <v>365133</v>
      </c>
      <c r="B75">
        <v>14.432000159999999</v>
      </c>
      <c r="C75">
        <v>0.30772999000000001</v>
      </c>
      <c r="D75">
        <v>39.388000490000003</v>
      </c>
      <c r="E75">
        <v>0.25075998999999999</v>
      </c>
      <c r="F75">
        <v>37.962001800000003</v>
      </c>
      <c r="G75">
        <v>0.55459999999999998</v>
      </c>
      <c r="H75">
        <v>36.203998570000003</v>
      </c>
      <c r="J75" s="2">
        <f>TREND(Calibration!$A$2:$A$4,Calibration!$B$2:$B$4,C75)</f>
        <v>337.19173051239454</v>
      </c>
      <c r="K75" s="2">
        <f>TREND(Calibration!$A$2:$A$4,Calibration!$C$2:$C$4,E75)</f>
        <v>441.2725927632298</v>
      </c>
      <c r="L75" s="2">
        <f>TREND(Calibration!$A$2:$A$4,Calibration!$D$2:$D$4,G75)</f>
        <v>405.94587207506777</v>
      </c>
    </row>
    <row r="76" spans="1:12" x14ac:dyDescent="0.25">
      <c r="A76">
        <v>370133</v>
      </c>
      <c r="B76">
        <v>14.411999700000001</v>
      </c>
      <c r="C76">
        <v>0.30541000000000001</v>
      </c>
      <c r="D76">
        <v>39.41999817</v>
      </c>
      <c r="E76">
        <v>0.25071000999999998</v>
      </c>
      <c r="F76">
        <v>37.969001769999998</v>
      </c>
      <c r="G76">
        <v>0.55620002999999996</v>
      </c>
      <c r="H76">
        <v>36.242000580000003</v>
      </c>
      <c r="J76" s="2">
        <f>TREND(Calibration!$A$2:$A$4,Calibration!$B$2:$B$4,C76)</f>
        <v>326.93156387673844</v>
      </c>
      <c r="K76" s="2">
        <f>TREND(Calibration!$A$2:$A$4,Calibration!$C$2:$C$4,E76)</f>
        <v>440.88241771838352</v>
      </c>
      <c r="L76" s="2">
        <f>TREND(Calibration!$A$2:$A$4,Calibration!$D$2:$D$4,G76)</f>
        <v>407.07979000542349</v>
      </c>
    </row>
    <row r="77" spans="1:12" x14ac:dyDescent="0.25">
      <c r="A77">
        <v>375133</v>
      </c>
      <c r="B77">
        <v>14.414999959999999</v>
      </c>
      <c r="C77">
        <v>0.30724998999999997</v>
      </c>
      <c r="D77">
        <v>39.397998809999997</v>
      </c>
      <c r="E77">
        <v>0.25075998999999999</v>
      </c>
      <c r="F77">
        <v>37.974998470000003</v>
      </c>
      <c r="G77">
        <v>0.56110000999999998</v>
      </c>
      <c r="H77">
        <v>36.27099991</v>
      </c>
      <c r="J77" s="2">
        <f>TREND(Calibration!$A$2:$A$4,Calibration!$B$2:$B$4,C77)</f>
        <v>335.0689282653525</v>
      </c>
      <c r="K77" s="2">
        <f>TREND(Calibration!$A$2:$A$4,Calibration!$C$2:$C$4,E77)</f>
        <v>441.2725927632298</v>
      </c>
      <c r="L77" s="2">
        <f>TREND(Calibration!$A$2:$A$4,Calibration!$D$2:$D$4,G77)</f>
        <v>410.55233438295676</v>
      </c>
    </row>
    <row r="78" spans="1:12" x14ac:dyDescent="0.25">
      <c r="A78">
        <v>380212</v>
      </c>
      <c r="B78">
        <v>14.41899967</v>
      </c>
      <c r="C78">
        <v>0.31027000999999998</v>
      </c>
      <c r="D78">
        <v>39.4070015</v>
      </c>
      <c r="E78">
        <v>0.25071000999999998</v>
      </c>
      <c r="F78">
        <v>37.965000150000002</v>
      </c>
      <c r="G78">
        <v>0.55889999999999995</v>
      </c>
      <c r="H78">
        <v>36.255001069999999</v>
      </c>
      <c r="J78" s="2">
        <f>TREND(Calibration!$A$2:$A$4,Calibration!$B$2:$B$4,C78)</f>
        <v>348.42498085308534</v>
      </c>
      <c r="K78" s="2">
        <f>TREND(Calibration!$A$2:$A$4,Calibration!$C$2:$C$4,E78)</f>
        <v>440.88241771838352</v>
      </c>
      <c r="L78" s="2">
        <f>TREND(Calibration!$A$2:$A$4,Calibration!$D$2:$D$4,G78)</f>
        <v>408.99321937513696</v>
      </c>
    </row>
    <row r="79" spans="1:12" x14ac:dyDescent="0.25">
      <c r="A79">
        <v>385133</v>
      </c>
      <c r="B79">
        <v>14.42500019</v>
      </c>
      <c r="C79">
        <v>0.30735001000000001</v>
      </c>
      <c r="D79">
        <v>39.42599869</v>
      </c>
      <c r="E79">
        <v>0.25071000999999998</v>
      </c>
      <c r="F79">
        <v>37.974998470000003</v>
      </c>
      <c r="G79">
        <v>0.56540000000000001</v>
      </c>
      <c r="H79">
        <v>36.257999419999997</v>
      </c>
      <c r="J79" s="2">
        <f>TREND(Calibration!$A$2:$A$4,Calibration!$B$2:$B$4,C79)</f>
        <v>335.51126718358</v>
      </c>
      <c r="K79" s="2">
        <f>TREND(Calibration!$A$2:$A$4,Calibration!$C$2:$C$4,E79)</f>
        <v>440.88241771838352</v>
      </c>
      <c r="L79" s="2">
        <f>TREND(Calibration!$A$2:$A$4,Calibration!$D$2:$D$4,G79)</f>
        <v>413.59967459617178</v>
      </c>
    </row>
    <row r="80" spans="1:12" x14ac:dyDescent="0.25">
      <c r="A80">
        <v>390134</v>
      </c>
      <c r="B80">
        <v>14.414999959999999</v>
      </c>
      <c r="C80">
        <v>0.30702998999999997</v>
      </c>
      <c r="D80">
        <v>39.432998660000003</v>
      </c>
      <c r="E80">
        <v>0.25108001000000002</v>
      </c>
      <c r="F80">
        <v>37.956001280000002</v>
      </c>
      <c r="G80">
        <v>0.56000000000000005</v>
      </c>
      <c r="H80">
        <v>36.192001339999997</v>
      </c>
      <c r="J80" s="2">
        <f>TREND(Calibration!$A$2:$A$4,Calibration!$B$2:$B$4,C80)</f>
        <v>334.09597723545835</v>
      </c>
      <c r="K80" s="2">
        <f>TREND(Calibration!$A$2:$A$4,Calibration!$C$2:$C$4,E80)</f>
        <v>443.77086843053007</v>
      </c>
      <c r="L80" s="2">
        <f>TREND(Calibration!$A$2:$A$4,Calibration!$D$2:$D$4,G80)</f>
        <v>409.77277333561983</v>
      </c>
    </row>
    <row r="81" spans="1:12" x14ac:dyDescent="0.25">
      <c r="A81">
        <v>395133</v>
      </c>
      <c r="B81">
        <v>14.45400047</v>
      </c>
      <c r="C81">
        <v>0.30610999</v>
      </c>
      <c r="D81">
        <v>39.41999817</v>
      </c>
      <c r="E81">
        <v>0.25108001000000002</v>
      </c>
      <c r="F81">
        <v>37.94900131</v>
      </c>
      <c r="G81">
        <v>0.57139998999999997</v>
      </c>
      <c r="H81">
        <v>36.257999419999997</v>
      </c>
      <c r="J81" s="2">
        <f>TREND(Calibration!$A$2:$A$4,Calibration!$B$2:$B$4,C81)</f>
        <v>330.02727292862778</v>
      </c>
      <c r="K81" s="2">
        <f>TREND(Calibration!$A$2:$A$4,Calibration!$C$2:$C$4,E81)</f>
        <v>443.77086843053007</v>
      </c>
      <c r="L81" s="2">
        <f>TREND(Calibration!$A$2:$A$4,Calibration!$D$2:$D$4,G81)</f>
        <v>417.85178002104203</v>
      </c>
    </row>
    <row r="82" spans="1:12" x14ac:dyDescent="0.25">
      <c r="A82">
        <v>400134</v>
      </c>
      <c r="B82">
        <v>14.44799995</v>
      </c>
      <c r="C82">
        <v>0.30752000000000002</v>
      </c>
      <c r="D82">
        <v>39.442001339999997</v>
      </c>
      <c r="E82">
        <v>0.25080999999999998</v>
      </c>
      <c r="F82">
        <v>37.956001280000002</v>
      </c>
      <c r="G82">
        <v>0.56599997999999996</v>
      </c>
      <c r="H82">
        <v>36.244998930000001</v>
      </c>
      <c r="J82" s="2">
        <f>TREND(Calibration!$A$2:$A$4,Calibration!$B$2:$B$4,C82)</f>
        <v>336.26304875436063</v>
      </c>
      <c r="K82" s="2">
        <f>TREND(Calibration!$A$2:$A$4,Calibration!$C$2:$C$4,E82)</f>
        <v>441.66300200678234</v>
      </c>
      <c r="L82" s="2">
        <f>TREND(Calibration!$A$2:$A$4,Calibration!$D$2:$D$4,G82)</f>
        <v>414.02487167363586</v>
      </c>
    </row>
    <row r="83" spans="1:12" x14ac:dyDescent="0.25">
      <c r="A83">
        <v>405157</v>
      </c>
      <c r="B83">
        <v>14.47999954</v>
      </c>
      <c r="C83">
        <v>0.30735001000000001</v>
      </c>
      <c r="D83">
        <v>39.4640007</v>
      </c>
      <c r="E83">
        <v>0.25141001000000002</v>
      </c>
      <c r="F83">
        <v>37.974998470000003</v>
      </c>
      <c r="G83">
        <v>0.56650001000000005</v>
      </c>
      <c r="H83">
        <v>36.185001370000002</v>
      </c>
      <c r="J83" s="2">
        <f>TREND(Calibration!$A$2:$A$4,Calibration!$B$2:$B$4,C83)</f>
        <v>335.51126718358</v>
      </c>
      <c r="K83" s="2">
        <f>TREND(Calibration!$A$2:$A$4,Calibration!$C$2:$C$4,E83)</f>
        <v>446.34705420082264</v>
      </c>
      <c r="L83" s="2">
        <f>TREND(Calibration!$A$2:$A$4,Calibration!$D$2:$D$4,G83)</f>
        <v>414.37923564350882</v>
      </c>
    </row>
    <row r="84" spans="1:12" x14ac:dyDescent="0.25">
      <c r="A84">
        <v>410185</v>
      </c>
      <c r="B84">
        <v>14.493000029999999</v>
      </c>
      <c r="C84">
        <v>0.31071000999999998</v>
      </c>
      <c r="D84">
        <v>39.436000819999997</v>
      </c>
      <c r="E84">
        <v>0.25141001000000002</v>
      </c>
      <c r="F84">
        <v>37.933998109999997</v>
      </c>
      <c r="G84">
        <v>0.56160003000000003</v>
      </c>
      <c r="H84">
        <v>36.222999569999999</v>
      </c>
      <c r="J84" s="2">
        <f>TREND(Calibration!$A$2:$A$4,Calibration!$B$2:$B$4,C84)</f>
        <v>350.37088291287387</v>
      </c>
      <c r="K84" s="2">
        <f>TREND(Calibration!$A$2:$A$4,Calibration!$C$2:$C$4,E84)</f>
        <v>446.34705420082264</v>
      </c>
      <c r="L84" s="2">
        <f>TREND(Calibration!$A$2:$A$4,Calibration!$D$2:$D$4,G84)</f>
        <v>410.90669126597555</v>
      </c>
    </row>
    <row r="85" spans="1:12" x14ac:dyDescent="0.25">
      <c r="A85">
        <v>415133</v>
      </c>
      <c r="B85">
        <v>14.519000050000001</v>
      </c>
      <c r="C85">
        <v>0.31043999999999999</v>
      </c>
      <c r="D85">
        <v>39.438999180000003</v>
      </c>
      <c r="E85">
        <v>0.25141001000000002</v>
      </c>
      <c r="F85">
        <v>37.974998470000003</v>
      </c>
      <c r="G85">
        <v>0.57239996999999998</v>
      </c>
      <c r="H85">
        <v>36.261001589999999</v>
      </c>
      <c r="J85" s="2">
        <f>TREND(Calibration!$A$2:$A$4,Calibration!$B$2:$B$4,C85)</f>
        <v>349.17676242386597</v>
      </c>
      <c r="K85" s="2">
        <f>TREND(Calibration!$A$2:$A$4,Calibration!$C$2:$C$4,E85)</f>
        <v>446.34705420082264</v>
      </c>
      <c r="L85" s="2">
        <f>TREND(Calibration!$A$2:$A$4,Calibration!$D$2:$D$4,G85)</f>
        <v>418.56045126595438</v>
      </c>
    </row>
    <row r="86" spans="1:12" x14ac:dyDescent="0.25">
      <c r="A86">
        <v>420145</v>
      </c>
      <c r="B86">
        <v>14.58699989</v>
      </c>
      <c r="C86">
        <v>0.30702998999999997</v>
      </c>
      <c r="D86">
        <v>39.444999690000003</v>
      </c>
      <c r="E86">
        <v>0.25134999000000002</v>
      </c>
      <c r="F86">
        <v>38.006999970000003</v>
      </c>
      <c r="G86">
        <v>0.58160000999999995</v>
      </c>
      <c r="H86">
        <v>36.263999939999998</v>
      </c>
      <c r="J86" s="2">
        <f>TREND(Calibration!$A$2:$A$4,Calibration!$B$2:$B$4,C86)</f>
        <v>334.09597723545835</v>
      </c>
      <c r="K86" s="2">
        <f>TREND(Calibration!$A$2:$A$4,Calibration!$C$2:$C$4,E86)</f>
        <v>445.87850065557132</v>
      </c>
      <c r="L86" s="2">
        <f>TREND(Calibration!$A$2:$A$4,Calibration!$D$2:$D$4,G86)</f>
        <v>425.08038546468197</v>
      </c>
    </row>
    <row r="87" spans="1:12" x14ac:dyDescent="0.25">
      <c r="A87">
        <v>425133</v>
      </c>
      <c r="B87">
        <v>14.58100033</v>
      </c>
      <c r="C87">
        <v>0.30735001000000001</v>
      </c>
      <c r="D87">
        <v>39.45500183</v>
      </c>
      <c r="E87">
        <v>0.25145999000000002</v>
      </c>
      <c r="F87">
        <v>37.94900131</v>
      </c>
      <c r="G87">
        <v>0.56919998000000005</v>
      </c>
      <c r="H87">
        <v>36.216999049999998</v>
      </c>
      <c r="J87" s="2">
        <f>TREND(Calibration!$A$2:$A$4,Calibration!$B$2:$B$4,C87)</f>
        <v>335.51126718358</v>
      </c>
      <c r="K87" s="2">
        <f>TREND(Calibration!$A$2:$A$4,Calibration!$C$2:$C$4,E87)</f>
        <v>446.73722924566891</v>
      </c>
      <c r="L87" s="2">
        <f>TREND(Calibration!$A$2:$A$4,Calibration!$D$2:$D$4,G87)</f>
        <v>416.29266501322229</v>
      </c>
    </row>
    <row r="88" spans="1:12" x14ac:dyDescent="0.25">
      <c r="A88">
        <v>430133</v>
      </c>
      <c r="B88">
        <v>14.51599979</v>
      </c>
      <c r="C88">
        <v>0.30757001</v>
      </c>
      <c r="D88">
        <v>39.42599869</v>
      </c>
      <c r="E88">
        <v>0.25173000000000001</v>
      </c>
      <c r="F88">
        <v>37.95299911</v>
      </c>
      <c r="G88">
        <v>0.57950002</v>
      </c>
      <c r="H88">
        <v>36.233001710000003</v>
      </c>
      <c r="J88" s="2">
        <f>TREND(Calibration!$A$2:$A$4,Calibration!$B$2:$B$4,C88)</f>
        <v>336.48421821347415</v>
      </c>
      <c r="K88" s="2">
        <f>TREND(Calibration!$A$2:$A$4,Calibration!$C$2:$C$4,E88)</f>
        <v>448.84509566941642</v>
      </c>
      <c r="L88" s="2">
        <f>TREND(Calibration!$A$2:$A$4,Calibration!$D$2:$D$4,G88)</f>
        <v>423.59215317243263</v>
      </c>
    </row>
    <row r="89" spans="1:12" x14ac:dyDescent="0.25">
      <c r="A89">
        <v>435133</v>
      </c>
      <c r="B89">
        <v>14.45100021</v>
      </c>
      <c r="C89">
        <v>0.30891999999999997</v>
      </c>
      <c r="D89">
        <v>39.423000340000002</v>
      </c>
      <c r="E89">
        <v>0.25134999000000002</v>
      </c>
      <c r="F89">
        <v>37.943000789999999</v>
      </c>
      <c r="G89">
        <v>0.58590001000000003</v>
      </c>
      <c r="H89">
        <v>36.255001069999999</v>
      </c>
      <c r="J89" s="2">
        <f>TREND(Calibration!$A$2:$A$4,Calibration!$B$2:$B$4,C89)</f>
        <v>342.45455530823278</v>
      </c>
      <c r="K89" s="2">
        <f>TREND(Calibration!$A$2:$A$4,Calibration!$C$2:$C$4,E89)</f>
        <v>445.87850065557132</v>
      </c>
      <c r="L89" s="2">
        <f>TREND(Calibration!$A$2:$A$4,Calibration!$D$2:$D$4,G89)</f>
        <v>428.12773276475116</v>
      </c>
    </row>
    <row r="90" spans="1:12" x14ac:dyDescent="0.25">
      <c r="A90">
        <v>440133</v>
      </c>
      <c r="B90">
        <v>14.38899994</v>
      </c>
      <c r="C90">
        <v>0.30853998999999999</v>
      </c>
      <c r="D90">
        <v>39.42599869</v>
      </c>
      <c r="E90">
        <v>0.25134999000000002</v>
      </c>
      <c r="F90">
        <v>37.956001280000002</v>
      </c>
      <c r="G90">
        <v>0.58429998000000005</v>
      </c>
      <c r="H90">
        <v>36.286998750000002</v>
      </c>
      <c r="J90" s="2">
        <f>TREND(Calibration!$A$2:$A$4,Calibration!$B$2:$B$4,C90)</f>
        <v>340.77395930427792</v>
      </c>
      <c r="K90" s="2">
        <f>TREND(Calibration!$A$2:$A$4,Calibration!$C$2:$C$4,E90)</f>
        <v>445.87850065557132</v>
      </c>
      <c r="L90" s="2">
        <f>TREND(Calibration!$A$2:$A$4,Calibration!$D$2:$D$4,G90)</f>
        <v>426.99381483439544</v>
      </c>
    </row>
    <row r="91" spans="1:12" x14ac:dyDescent="0.25">
      <c r="A91">
        <v>445133</v>
      </c>
      <c r="B91">
        <v>14.399000170000001</v>
      </c>
      <c r="C91">
        <v>0.30399999</v>
      </c>
      <c r="D91">
        <v>39.436000819999997</v>
      </c>
      <c r="E91">
        <v>0.25167999000000002</v>
      </c>
      <c r="F91">
        <v>37.969001769999998</v>
      </c>
      <c r="G91">
        <v>0.58700001000000002</v>
      </c>
      <c r="H91">
        <v>36.27999878</v>
      </c>
      <c r="J91" s="2">
        <f>TREND(Calibration!$A$2:$A$4,Calibration!$B$2:$B$4,C91)</f>
        <v>320.69578805100582</v>
      </c>
      <c r="K91" s="2">
        <f>TREND(Calibration!$A$2:$A$4,Calibration!$C$2:$C$4,E91)</f>
        <v>448.45468642586388</v>
      </c>
      <c r="L91" s="2">
        <f>TREND(Calibration!$A$2:$A$4,Calibration!$D$2:$D$4,G91)</f>
        <v>428.90728672523397</v>
      </c>
    </row>
    <row r="92" spans="1:12" x14ac:dyDescent="0.25">
      <c r="A92">
        <v>450133</v>
      </c>
      <c r="B92">
        <v>14.39299965</v>
      </c>
      <c r="C92">
        <v>0.30886998999999998</v>
      </c>
      <c r="D92">
        <v>39.460998539999999</v>
      </c>
      <c r="E92">
        <v>0.25211</v>
      </c>
      <c r="F92">
        <v>37.980998990000003</v>
      </c>
      <c r="G92">
        <v>0.58859998000000002</v>
      </c>
      <c r="H92">
        <v>36.303001399999999</v>
      </c>
      <c r="J92" s="2">
        <f>TREND(Calibration!$A$2:$A$4,Calibration!$B$2:$B$4,C92)</f>
        <v>342.23338584911926</v>
      </c>
      <c r="K92" s="2">
        <f>TREND(Calibration!$A$2:$A$4,Calibration!$C$2:$C$4,E92)</f>
        <v>451.81161261702596</v>
      </c>
      <c r="L92" s="2">
        <f>TREND(Calibration!$A$2:$A$4,Calibration!$D$2:$D$4,G92)</f>
        <v>430.04116213446463</v>
      </c>
    </row>
    <row r="93" spans="1:12" x14ac:dyDescent="0.25">
      <c r="A93">
        <v>455133</v>
      </c>
      <c r="B93">
        <v>14.34399986</v>
      </c>
      <c r="C93">
        <v>0.30972999000000001</v>
      </c>
      <c r="D93">
        <v>39.430000309999997</v>
      </c>
      <c r="E93">
        <v>0.25206000000000001</v>
      </c>
      <c r="F93">
        <v>37.969001769999998</v>
      </c>
      <c r="G93">
        <v>0.59350002000000002</v>
      </c>
      <c r="H93">
        <v>36.314998629999998</v>
      </c>
      <c r="J93" s="2">
        <f>TREND(Calibration!$A$2:$A$4,Calibration!$B$2:$B$4,C93)</f>
        <v>346.03673987506954</v>
      </c>
      <c r="K93" s="2">
        <f>TREND(Calibration!$A$2:$A$4,Calibration!$C$2:$C$4,E93)</f>
        <v>451.42128143970899</v>
      </c>
      <c r="L93" s="2">
        <f>TREND(Calibration!$A$2:$A$4,Calibration!$D$2:$D$4,G93)</f>
        <v>433.51374903312302</v>
      </c>
    </row>
    <row r="94" spans="1:12" x14ac:dyDescent="0.25">
      <c r="A94">
        <v>460135</v>
      </c>
      <c r="B94">
        <v>14.333999629999999</v>
      </c>
      <c r="C94">
        <v>0.30599999</v>
      </c>
      <c r="D94">
        <v>39.473999020000001</v>
      </c>
      <c r="E94">
        <v>0.25206000000000001</v>
      </c>
      <c r="F94">
        <v>38.002998349999999</v>
      </c>
      <c r="G94">
        <v>0.60000001999999997</v>
      </c>
      <c r="H94">
        <v>36.233001710000003</v>
      </c>
      <c r="J94" s="2">
        <f>TREND(Calibration!$A$2:$A$4,Calibration!$B$2:$B$4,C94)</f>
        <v>329.54079741368082</v>
      </c>
      <c r="K94" s="2">
        <f>TREND(Calibration!$A$2:$A$4,Calibration!$C$2:$C$4,E94)</f>
        <v>451.42128143970899</v>
      </c>
      <c r="L94" s="2">
        <f>TREND(Calibration!$A$2:$A$4,Calibration!$D$2:$D$4,G94)</f>
        <v>438.12020425415778</v>
      </c>
    </row>
    <row r="95" spans="1:12" x14ac:dyDescent="0.25">
      <c r="A95">
        <v>465133</v>
      </c>
      <c r="B95">
        <v>14.27900028</v>
      </c>
      <c r="C95">
        <v>0.31222000999999999</v>
      </c>
      <c r="D95">
        <v>39.471000670000002</v>
      </c>
      <c r="E95">
        <v>0.252</v>
      </c>
      <c r="F95">
        <v>37.937000269999999</v>
      </c>
      <c r="G95">
        <v>0.59030002000000004</v>
      </c>
      <c r="H95">
        <v>36.249000549999998</v>
      </c>
      <c r="J95" s="2">
        <f>TREND(Calibration!$A$2:$A$4,Calibration!$B$2:$B$4,C95)</f>
        <v>357.04886498169344</v>
      </c>
      <c r="K95" s="2">
        <f>TREND(Calibration!$A$2:$A$4,Calibration!$C$2:$C$4,E95)</f>
        <v>450.95288402692836</v>
      </c>
      <c r="L95" s="2">
        <f>TREND(Calibration!$A$2:$A$4,Calibration!$D$2:$D$4,G95)</f>
        <v>431.24595569353664</v>
      </c>
    </row>
    <row r="96" spans="1:12" x14ac:dyDescent="0.25">
      <c r="A96">
        <v>470133</v>
      </c>
      <c r="B96">
        <v>14.26299953</v>
      </c>
      <c r="C96">
        <v>0.30832999999999999</v>
      </c>
      <c r="D96">
        <v>39.495998380000003</v>
      </c>
      <c r="E96">
        <v>0.252</v>
      </c>
      <c r="F96">
        <v>37.958999630000001</v>
      </c>
      <c r="G96">
        <v>0.59399997999999998</v>
      </c>
      <c r="H96">
        <v>36.268001560000002</v>
      </c>
      <c r="J96" s="2">
        <f>TREND(Calibration!$A$2:$A$4,Calibration!$B$2:$B$4,C96)</f>
        <v>339.84527754624378</v>
      </c>
      <c r="K96" s="2">
        <f>TREND(Calibration!$A$2:$A$4,Calibration!$C$2:$C$4,E96)</f>
        <v>450.95288402692836</v>
      </c>
      <c r="L96" s="2">
        <f>TREND(Calibration!$A$2:$A$4,Calibration!$D$2:$D$4,G96)</f>
        <v>433.86806339501658</v>
      </c>
    </row>
    <row r="97" spans="1:12" x14ac:dyDescent="0.25">
      <c r="A97">
        <v>475136</v>
      </c>
      <c r="B97">
        <v>14.25300026</v>
      </c>
      <c r="C97">
        <v>0.30816999</v>
      </c>
      <c r="D97">
        <v>39.438999180000003</v>
      </c>
      <c r="E97">
        <v>0.25173000000000001</v>
      </c>
      <c r="F97">
        <v>37.958999630000001</v>
      </c>
      <c r="G97">
        <v>0.59729999</v>
      </c>
      <c r="H97">
        <v>36.233001710000003</v>
      </c>
      <c r="J97" s="2">
        <f>TREND(Calibration!$A$2:$A$4,Calibration!$B$2:$B$4,C97)</f>
        <v>339.13763257218307</v>
      </c>
      <c r="K97" s="2">
        <f>TREND(Calibration!$A$2:$A$4,Calibration!$C$2:$C$4,E97)</f>
        <v>448.84509566941642</v>
      </c>
      <c r="L97" s="2">
        <f>TREND(Calibration!$A$2:$A$4,Calibration!$D$2:$D$4,G97)</f>
        <v>436.20673236331925</v>
      </c>
    </row>
    <row r="98" spans="1:12" x14ac:dyDescent="0.25">
      <c r="A98">
        <v>480133</v>
      </c>
      <c r="B98">
        <v>14.26599979</v>
      </c>
      <c r="C98">
        <v>0.30908000000000002</v>
      </c>
      <c r="D98">
        <v>39.430000309999997</v>
      </c>
      <c r="E98">
        <v>0.25211</v>
      </c>
      <c r="F98">
        <v>37.95299911</v>
      </c>
      <c r="G98">
        <v>0.60320001999999995</v>
      </c>
      <c r="H98">
        <v>36.290000919999997</v>
      </c>
      <c r="J98" s="2">
        <f>TREND(Calibration!$A$2:$A$4,Calibration!$B$2:$B$4,C98)</f>
        <v>343.1621560572471</v>
      </c>
      <c r="K98" s="2">
        <f>TREND(Calibration!$A$2:$A$4,Calibration!$C$2:$C$4,E98)</f>
        <v>451.81161261702596</v>
      </c>
      <c r="L98" s="2">
        <f>TREND(Calibration!$A$2:$A$4,Calibration!$D$2:$D$4,G98)</f>
        <v>440.3879975937441</v>
      </c>
    </row>
    <row r="99" spans="1:12" x14ac:dyDescent="0.25">
      <c r="A99">
        <v>485134</v>
      </c>
      <c r="B99">
        <v>14.317999840000001</v>
      </c>
      <c r="C99">
        <v>0.31049000999999998</v>
      </c>
      <c r="D99">
        <v>39.451999659999998</v>
      </c>
      <c r="E99">
        <v>0.252</v>
      </c>
      <c r="F99">
        <v>37.969001769999998</v>
      </c>
      <c r="G99">
        <v>0.60750002000000003</v>
      </c>
      <c r="H99">
        <v>36.296001429999997</v>
      </c>
      <c r="J99" s="2">
        <f>TREND(Calibration!$A$2:$A$4,Calibration!$B$2:$B$4,C99)</f>
        <v>349.39793188297949</v>
      </c>
      <c r="K99" s="2">
        <f>TREND(Calibration!$A$2:$A$4,Calibration!$C$2:$C$4,E99)</f>
        <v>450.95288402692836</v>
      </c>
      <c r="L99" s="2">
        <f>TREND(Calibration!$A$2:$A$4,Calibration!$D$2:$D$4,G99)</f>
        <v>443.43534489381335</v>
      </c>
    </row>
    <row r="100" spans="1:12" x14ac:dyDescent="0.25">
      <c r="A100">
        <v>490135</v>
      </c>
      <c r="B100">
        <v>14.44799995</v>
      </c>
      <c r="C100">
        <v>0.30465001000000003</v>
      </c>
      <c r="D100">
        <v>39.442001339999997</v>
      </c>
      <c r="E100">
        <v>0.25211</v>
      </c>
      <c r="F100">
        <v>37.933998109999997</v>
      </c>
      <c r="G100">
        <v>0.60210001000000002</v>
      </c>
      <c r="H100">
        <v>36.27999878</v>
      </c>
      <c r="J100" s="2">
        <f>TREND(Calibration!$A$2:$A$4,Calibration!$B$2:$B$4,C100)</f>
        <v>323.57050454396904</v>
      </c>
      <c r="K100" s="2">
        <f>TREND(Calibration!$A$2:$A$4,Calibration!$C$2:$C$4,E100)</f>
        <v>451.81161261702596</v>
      </c>
      <c r="L100" s="2">
        <f>TREND(Calibration!$A$2:$A$4,Calibration!$D$2:$D$4,G100)</f>
        <v>439.60843654640718</v>
      </c>
    </row>
    <row r="101" spans="1:12" x14ac:dyDescent="0.25">
      <c r="A101">
        <v>495143</v>
      </c>
      <c r="B101">
        <v>14.54800034</v>
      </c>
      <c r="C101">
        <v>0.30719000000000002</v>
      </c>
      <c r="D101">
        <v>39.4679985</v>
      </c>
      <c r="E101">
        <v>0.25206000000000001</v>
      </c>
      <c r="F101">
        <v>37.993999479999999</v>
      </c>
      <c r="G101">
        <v>0.61780000000000002</v>
      </c>
      <c r="H101">
        <v>36.261001589999999</v>
      </c>
      <c r="J101" s="2">
        <f>TREND(Calibration!$A$2:$A$4,Calibration!$B$2:$B$4,C101)</f>
        <v>334.80362220951929</v>
      </c>
      <c r="K101" s="2">
        <f>TREND(Calibration!$A$2:$A$4,Calibration!$C$2:$C$4,E101)</f>
        <v>451.42128143970899</v>
      </c>
      <c r="L101" s="2">
        <f>TREND(Calibration!$A$2:$A$4,Calibration!$D$2:$D$4,G101)</f>
        <v>450.73479053189862</v>
      </c>
    </row>
    <row r="102" spans="1:12" x14ac:dyDescent="0.25">
      <c r="A102">
        <v>500133</v>
      </c>
      <c r="B102">
        <v>14.56499958</v>
      </c>
      <c r="C102">
        <v>0.30298001000000002</v>
      </c>
      <c r="D102">
        <v>39.444999690000003</v>
      </c>
      <c r="E102">
        <v>0.252</v>
      </c>
      <c r="F102">
        <v>37.939998629999998</v>
      </c>
      <c r="G102">
        <v>0.61559998999999999</v>
      </c>
      <c r="H102">
        <v>36.226001740000001</v>
      </c>
      <c r="J102" s="2">
        <f>TREND(Calibration!$A$2:$A$4,Calibration!$B$2:$B$4,C102)</f>
        <v>316.18492172613537</v>
      </c>
      <c r="K102" s="2">
        <f>TREND(Calibration!$A$2:$A$4,Calibration!$C$2:$C$4,E102)</f>
        <v>450.95288402692836</v>
      </c>
      <c r="L102" s="2">
        <f>TREND(Calibration!$A$2:$A$4,Calibration!$D$2:$D$4,G102)</f>
        <v>449.17567552407877</v>
      </c>
    </row>
    <row r="103" spans="1:12" x14ac:dyDescent="0.25">
      <c r="A103">
        <v>505134</v>
      </c>
      <c r="B103">
        <v>14.54800034</v>
      </c>
      <c r="C103">
        <v>0.30994999000000001</v>
      </c>
      <c r="D103">
        <v>39.4679985</v>
      </c>
      <c r="E103">
        <v>0.252</v>
      </c>
      <c r="F103">
        <v>37.930000309999997</v>
      </c>
      <c r="G103">
        <v>0.61510003000000002</v>
      </c>
      <c r="H103">
        <v>36.251998899999997</v>
      </c>
      <c r="J103" s="2">
        <f>TREND(Calibration!$A$2:$A$4,Calibration!$B$2:$B$4,C103)</f>
        <v>347.00969090496392</v>
      </c>
      <c r="K103" s="2">
        <f>TREND(Calibration!$A$2:$A$4,Calibration!$C$2:$C$4,E103)</f>
        <v>450.95288402692836</v>
      </c>
      <c r="L103" s="2">
        <f>TREND(Calibration!$A$2:$A$4,Calibration!$D$2:$D$4,G103)</f>
        <v>448.82136116218516</v>
      </c>
    </row>
    <row r="104" spans="1:12" x14ac:dyDescent="0.25">
      <c r="A104">
        <v>510134</v>
      </c>
      <c r="B104">
        <v>14.545000079999999</v>
      </c>
      <c r="C104">
        <v>0.31237999</v>
      </c>
      <c r="D104">
        <v>39.458000179999999</v>
      </c>
      <c r="E104">
        <v>0.25238000999999999</v>
      </c>
      <c r="F104">
        <v>37.930000309999997</v>
      </c>
      <c r="G104">
        <v>0.61729997000000003</v>
      </c>
      <c r="H104">
        <v>36.216999049999998</v>
      </c>
      <c r="J104" s="2">
        <f>TREND(Calibration!$A$2:$A$4,Calibration!$B$2:$B$4,C104)</f>
        <v>357.75637728061383</v>
      </c>
      <c r="K104" s="2">
        <f>TREND(Calibration!$A$2:$A$4,Calibration!$C$2:$C$4,E104)</f>
        <v>453.91947904077347</v>
      </c>
      <c r="L104" s="2">
        <f>TREND(Calibration!$A$2:$A$4,Calibration!$D$2:$D$4,G104)</f>
        <v>450.38042656202572</v>
      </c>
    </row>
    <row r="105" spans="1:12" x14ac:dyDescent="0.25">
      <c r="A105">
        <v>515142</v>
      </c>
      <c r="B105">
        <v>14.56099987</v>
      </c>
      <c r="C105">
        <v>0.30735001000000001</v>
      </c>
      <c r="D105">
        <v>39.438999180000003</v>
      </c>
      <c r="E105">
        <v>0.25238000999999999</v>
      </c>
      <c r="F105">
        <v>37.978000639999998</v>
      </c>
      <c r="G105">
        <v>0.63829999999999998</v>
      </c>
      <c r="H105">
        <v>36.257999419999997</v>
      </c>
      <c r="J105" s="2">
        <f>TREND(Calibration!$A$2:$A$4,Calibration!$B$2:$B$4,C105)</f>
        <v>335.51126718358</v>
      </c>
      <c r="K105" s="2">
        <f>TREND(Calibration!$A$2:$A$4,Calibration!$C$2:$C$4,E105)</f>
        <v>453.91947904077347</v>
      </c>
      <c r="L105" s="2">
        <f>TREND(Calibration!$A$2:$A$4,Calibration!$D$2:$D$4,G105)</f>
        <v>465.26284161362378</v>
      </c>
    </row>
    <row r="106" spans="1:12" x14ac:dyDescent="0.25">
      <c r="A106">
        <v>520133</v>
      </c>
      <c r="B106">
        <v>14.47399998</v>
      </c>
      <c r="C106">
        <v>0.308</v>
      </c>
      <c r="D106">
        <v>39.4640007</v>
      </c>
      <c r="E106">
        <v>0.25271000999999998</v>
      </c>
      <c r="F106">
        <v>37.921001429999997</v>
      </c>
      <c r="G106">
        <v>0.62860000000000005</v>
      </c>
      <c r="H106">
        <v>36.229999540000001</v>
      </c>
      <c r="J106" s="2">
        <f>TREND(Calibration!$A$2:$A$4,Calibration!$B$2:$B$4,C106)</f>
        <v>338.38585100140244</v>
      </c>
      <c r="K106" s="2">
        <f>TREND(Calibration!$A$2:$A$4,Calibration!$C$2:$C$4,E106)</f>
        <v>456.49566481106604</v>
      </c>
      <c r="L106" s="2">
        <f>TREND(Calibration!$A$2:$A$4,Calibration!$D$2:$D$4,G106)</f>
        <v>458.38859305300264</v>
      </c>
    </row>
    <row r="107" spans="1:12" x14ac:dyDescent="0.25">
      <c r="A107">
        <v>525136</v>
      </c>
      <c r="B107">
        <v>14.47399998</v>
      </c>
      <c r="C107">
        <v>0.30568001</v>
      </c>
      <c r="D107">
        <v>39.490001679999999</v>
      </c>
      <c r="E107">
        <v>0.25238000999999999</v>
      </c>
      <c r="F107">
        <v>37.956001280000002</v>
      </c>
      <c r="G107">
        <v>0.63180000000000003</v>
      </c>
      <c r="H107">
        <v>36.159999849999998</v>
      </c>
      <c r="J107" s="2">
        <f>TREND(Calibration!$A$2:$A$4,Calibration!$B$2:$B$4,C107)</f>
        <v>328.12568436574634</v>
      </c>
      <c r="K107" s="2">
        <f>TREND(Calibration!$A$2:$A$4,Calibration!$C$2:$C$4,E107)</f>
        <v>453.91947904077347</v>
      </c>
      <c r="L107" s="2">
        <f>TREND(Calibration!$A$2:$A$4,Calibration!$D$2:$D$4,G107)</f>
        <v>460.65638639258901</v>
      </c>
    </row>
    <row r="108" spans="1:12" x14ac:dyDescent="0.25">
      <c r="A108">
        <v>530172</v>
      </c>
      <c r="B108">
        <v>14.463999749999999</v>
      </c>
      <c r="C108">
        <v>0.30741000000000002</v>
      </c>
      <c r="D108">
        <v>39.4679985</v>
      </c>
      <c r="E108">
        <v>0.25271000999999998</v>
      </c>
      <c r="F108">
        <v>37.980998990000003</v>
      </c>
      <c r="G108">
        <v>0.64749997999999997</v>
      </c>
      <c r="H108">
        <v>36.201000209999997</v>
      </c>
      <c r="J108" s="2">
        <f>TREND(Calibration!$A$2:$A$4,Calibration!$B$2:$B$4,C108)</f>
        <v>335.77657323941344</v>
      </c>
      <c r="K108" s="2">
        <f>TREND(Calibration!$A$2:$A$4,Calibration!$C$2:$C$4,E108)</f>
        <v>456.49566481106604</v>
      </c>
      <c r="L108" s="2">
        <f>TREND(Calibration!$A$2:$A$4,Calibration!$D$2:$D$4,G108)</f>
        <v>471.78273329122624</v>
      </c>
    </row>
    <row r="109" spans="1:12" x14ac:dyDescent="0.25">
      <c r="A109">
        <v>535134</v>
      </c>
      <c r="B109">
        <v>14.45100021</v>
      </c>
      <c r="C109">
        <v>0.30702998999999997</v>
      </c>
      <c r="D109">
        <v>39.44900131</v>
      </c>
      <c r="E109">
        <v>0.25271000999999998</v>
      </c>
      <c r="F109">
        <v>37.915000919999997</v>
      </c>
      <c r="G109">
        <v>0.65020001000000005</v>
      </c>
      <c r="H109">
        <v>36.159999849999998</v>
      </c>
      <c r="J109" s="2">
        <f>TREND(Calibration!$A$2:$A$4,Calibration!$B$2:$B$4,C109)</f>
        <v>334.09597723545835</v>
      </c>
      <c r="K109" s="2">
        <f>TREND(Calibration!$A$2:$A$4,Calibration!$C$2:$C$4,E109)</f>
        <v>456.49566481106604</v>
      </c>
      <c r="L109" s="2">
        <f>TREND(Calibration!$A$2:$A$4,Calibration!$D$2:$D$4,G109)</f>
        <v>473.69620518206483</v>
      </c>
    </row>
    <row r="110" spans="1:12" x14ac:dyDescent="0.25">
      <c r="A110">
        <v>540141</v>
      </c>
      <c r="B110">
        <v>14.49600029</v>
      </c>
      <c r="C110">
        <v>0.30654000999999997</v>
      </c>
      <c r="D110">
        <v>39.477001190000003</v>
      </c>
      <c r="E110">
        <v>0.25275998999999999</v>
      </c>
      <c r="F110">
        <v>37.923999790000003</v>
      </c>
      <c r="G110">
        <v>0.64800000000000002</v>
      </c>
      <c r="H110">
        <v>36.159999849999998</v>
      </c>
      <c r="J110" s="2">
        <f>TREND(Calibration!$A$2:$A$4,Calibration!$B$2:$B$4,C110)</f>
        <v>331.92903839169662</v>
      </c>
      <c r="K110" s="2">
        <f>TREND(Calibration!$A$2:$A$4,Calibration!$C$2:$C$4,E110)</f>
        <v>456.88583985591208</v>
      </c>
      <c r="L110" s="2">
        <f>TREND(Calibration!$A$2:$A$4,Calibration!$D$2:$D$4,G110)</f>
        <v>472.13709017424497</v>
      </c>
    </row>
    <row r="111" spans="1:12" x14ac:dyDescent="0.25">
      <c r="A111">
        <v>545134</v>
      </c>
      <c r="B111">
        <v>14.50300026</v>
      </c>
      <c r="C111">
        <v>0.30643999999999999</v>
      </c>
      <c r="D111">
        <v>39.444999690000003</v>
      </c>
      <c r="E111">
        <v>0.25275998999999999</v>
      </c>
      <c r="F111">
        <v>37.956001280000002</v>
      </c>
      <c r="G111">
        <v>0.65509998999999997</v>
      </c>
      <c r="H111">
        <v>36.159999849999998</v>
      </c>
      <c r="J111" s="2">
        <f>TREND(Calibration!$A$2:$A$4,Calibration!$B$2:$B$4,C111)</f>
        <v>331.48674369851597</v>
      </c>
      <c r="K111" s="2">
        <f>TREND(Calibration!$A$2:$A$4,Calibration!$C$2:$C$4,E111)</f>
        <v>456.88583985591208</v>
      </c>
      <c r="L111" s="2">
        <f>TREND(Calibration!$A$2:$A$4,Calibration!$D$2:$D$4,G111)</f>
        <v>477.16874955959804</v>
      </c>
    </row>
    <row r="112" spans="1:12" x14ac:dyDescent="0.25">
      <c r="A112">
        <v>550133</v>
      </c>
      <c r="B112">
        <v>14.49600029</v>
      </c>
      <c r="C112">
        <v>0.30610999</v>
      </c>
      <c r="D112">
        <v>39.473999020000001</v>
      </c>
      <c r="E112">
        <v>0.25271000999999998</v>
      </c>
      <c r="F112">
        <v>37.933998109999997</v>
      </c>
      <c r="G112">
        <v>0.65829998000000001</v>
      </c>
      <c r="H112">
        <v>36.1570015</v>
      </c>
      <c r="J112" s="2">
        <f>TREND(Calibration!$A$2:$A$4,Calibration!$B$2:$B$4,C112)</f>
        <v>330.02727292862778</v>
      </c>
      <c r="K112" s="2">
        <f>TREND(Calibration!$A$2:$A$4,Calibration!$C$2:$C$4,E112)</f>
        <v>456.49566481106604</v>
      </c>
      <c r="L112" s="2">
        <f>TREND(Calibration!$A$2:$A$4,Calibration!$D$2:$D$4,G112)</f>
        <v>479.43653581233025</v>
      </c>
    </row>
    <row r="113" spans="1:12" x14ac:dyDescent="0.25">
      <c r="A113">
        <v>555141</v>
      </c>
      <c r="B113">
        <v>14.411999700000001</v>
      </c>
      <c r="C113">
        <v>0.30508000000000002</v>
      </c>
      <c r="D113">
        <v>39.473999020000001</v>
      </c>
      <c r="E113">
        <v>0.25260000999999999</v>
      </c>
      <c r="F113">
        <v>37.888999939999998</v>
      </c>
      <c r="G113">
        <v>0.65829998000000001</v>
      </c>
      <c r="H113">
        <v>36.179000850000001</v>
      </c>
      <c r="J113" s="2">
        <f>TREND(Calibration!$A$2:$A$4,Calibration!$B$2:$B$4,C113)</f>
        <v>325.4721373318971</v>
      </c>
      <c r="K113" s="2">
        <f>TREND(Calibration!$A$2:$A$4,Calibration!$C$2:$C$4,E113)</f>
        <v>455.63693622096844</v>
      </c>
      <c r="L113" s="2">
        <f>TREND(Calibration!$A$2:$A$4,Calibration!$D$2:$D$4,G113)</f>
        <v>479.43653581233025</v>
      </c>
    </row>
    <row r="114" spans="1:12" x14ac:dyDescent="0.25">
      <c r="A114">
        <v>560133</v>
      </c>
      <c r="B114">
        <v>14.45400047</v>
      </c>
      <c r="C114">
        <v>0.30432998999999999</v>
      </c>
      <c r="D114">
        <v>39.44900131</v>
      </c>
      <c r="E114">
        <v>0.25264998999999999</v>
      </c>
      <c r="F114">
        <v>37.943000789999999</v>
      </c>
      <c r="G114">
        <v>0.65829998000000001</v>
      </c>
      <c r="H114">
        <v>36.273998259999999</v>
      </c>
      <c r="J114" s="2">
        <f>TREND(Calibration!$A$2:$A$4,Calibration!$B$2:$B$4,C114)</f>
        <v>322.15521459584716</v>
      </c>
      <c r="K114" s="2">
        <f>TREND(Calibration!$A$2:$A$4,Calibration!$C$2:$C$4,E114)</f>
        <v>456.02711126581471</v>
      </c>
      <c r="L114" s="2">
        <f>TREND(Calibration!$A$2:$A$4,Calibration!$D$2:$D$4,G114)</f>
        <v>479.43653581233025</v>
      </c>
    </row>
    <row r="115" spans="1:12" x14ac:dyDescent="0.25">
      <c r="A115">
        <v>565148</v>
      </c>
      <c r="B115">
        <v>14.42500019</v>
      </c>
      <c r="C115">
        <v>0.30676001000000003</v>
      </c>
      <c r="D115">
        <v>39.45500183</v>
      </c>
      <c r="E115">
        <v>0.25275998999999999</v>
      </c>
      <c r="F115">
        <v>37.958999630000001</v>
      </c>
      <c r="G115">
        <v>0.66100000999999997</v>
      </c>
      <c r="H115">
        <v>36.27999878</v>
      </c>
      <c r="J115" s="2">
        <f>TREND(Calibration!$A$2:$A$4,Calibration!$B$2:$B$4,C115)</f>
        <v>332.901989421591</v>
      </c>
      <c r="K115" s="2">
        <f>TREND(Calibration!$A$2:$A$4,Calibration!$C$2:$C$4,E115)</f>
        <v>456.88583985591208</v>
      </c>
      <c r="L115" s="2">
        <f>TREND(Calibration!$A$2:$A$4,Calibration!$D$2:$D$4,G115)</f>
        <v>481.35000770316879</v>
      </c>
    </row>
    <row r="116" spans="1:12" x14ac:dyDescent="0.25">
      <c r="A116">
        <v>570143</v>
      </c>
      <c r="B116">
        <v>14.55200005</v>
      </c>
      <c r="C116">
        <v>0.30426999999999998</v>
      </c>
      <c r="D116">
        <v>39.458000179999999</v>
      </c>
      <c r="E116">
        <v>0.25264998999999999</v>
      </c>
      <c r="F116">
        <v>37.991001130000001</v>
      </c>
      <c r="G116">
        <v>0.66100000999999997</v>
      </c>
      <c r="H116">
        <v>36.207000729999997</v>
      </c>
      <c r="J116" s="2">
        <f>TREND(Calibration!$A$2:$A$4,Calibration!$B$2:$B$4,C116)</f>
        <v>321.88990854001372</v>
      </c>
      <c r="K116" s="2">
        <f>TREND(Calibration!$A$2:$A$4,Calibration!$C$2:$C$4,E116)</f>
        <v>456.02711126581471</v>
      </c>
      <c r="L116" s="2">
        <f>TREND(Calibration!$A$2:$A$4,Calibration!$D$2:$D$4,G116)</f>
        <v>481.35000770316879</v>
      </c>
    </row>
    <row r="117" spans="1:12" x14ac:dyDescent="0.25">
      <c r="A117">
        <v>575143</v>
      </c>
      <c r="B117">
        <v>14.649000170000001</v>
      </c>
      <c r="C117">
        <v>0.30562001</v>
      </c>
      <c r="D117">
        <v>39.477001190000003</v>
      </c>
      <c r="E117">
        <v>0.25242998999999999</v>
      </c>
      <c r="F117">
        <v>37.972000119999997</v>
      </c>
      <c r="G117">
        <v>0.66589999</v>
      </c>
      <c r="H117">
        <v>36.216999049999998</v>
      </c>
      <c r="J117" s="2">
        <f>TREND(Calibration!$A$2:$A$4,Calibration!$B$2:$B$4,C117)</f>
        <v>327.86033408486605</v>
      </c>
      <c r="K117" s="2">
        <f>TREND(Calibration!$A$2:$A$4,Calibration!$C$2:$C$4,E117)</f>
        <v>454.30965408561951</v>
      </c>
      <c r="L117" s="2">
        <f>TREND(Calibration!$A$2:$A$4,Calibration!$D$2:$D$4,G117)</f>
        <v>484.82255208070205</v>
      </c>
    </row>
    <row r="118" spans="1:12" x14ac:dyDescent="0.25">
      <c r="A118">
        <v>580141</v>
      </c>
      <c r="B118">
        <v>14.71700001</v>
      </c>
      <c r="C118">
        <v>0.30470999999999998</v>
      </c>
      <c r="D118">
        <v>39.486999509999997</v>
      </c>
      <c r="E118">
        <v>0.25271000999999998</v>
      </c>
      <c r="F118">
        <v>37.95299911</v>
      </c>
      <c r="G118">
        <v>0.66860001999999996</v>
      </c>
      <c r="H118">
        <v>36.179000850000001</v>
      </c>
      <c r="J118" s="2">
        <f>TREND(Calibration!$A$2:$A$4,Calibration!$B$2:$B$4,C118)</f>
        <v>323.83581059980224</v>
      </c>
      <c r="K118" s="2">
        <f>TREND(Calibration!$A$2:$A$4,Calibration!$C$2:$C$4,E118)</f>
        <v>456.49566481106604</v>
      </c>
      <c r="L118" s="2">
        <f>TREND(Calibration!$A$2:$A$4,Calibration!$D$2:$D$4,G118)</f>
        <v>486.73602397154059</v>
      </c>
    </row>
    <row r="119" spans="1:12" x14ac:dyDescent="0.25">
      <c r="A119">
        <v>585133</v>
      </c>
      <c r="B119">
        <v>14.649000170000001</v>
      </c>
      <c r="C119">
        <v>0.31049000999999998</v>
      </c>
      <c r="D119">
        <v>39.479999540000001</v>
      </c>
      <c r="E119">
        <v>0.25264998999999999</v>
      </c>
      <c r="F119">
        <v>37.886001589999999</v>
      </c>
      <c r="G119">
        <v>0.66640001999999998</v>
      </c>
      <c r="H119">
        <v>36.244998930000001</v>
      </c>
      <c r="J119" s="2">
        <f>TREND(Calibration!$A$2:$A$4,Calibration!$B$2:$B$4,C119)</f>
        <v>349.39793188297949</v>
      </c>
      <c r="K119" s="2">
        <f>TREND(Calibration!$A$2:$A$4,Calibration!$C$2:$C$4,E119)</f>
        <v>456.02711126581471</v>
      </c>
      <c r="L119" s="2">
        <f>TREND(Calibration!$A$2:$A$4,Calibration!$D$2:$D$4,G119)</f>
        <v>485.17691605057496</v>
      </c>
    </row>
    <row r="120" spans="1:12" x14ac:dyDescent="0.25">
      <c r="A120">
        <v>590148</v>
      </c>
      <c r="B120">
        <v>14.545000079999999</v>
      </c>
      <c r="C120">
        <v>0.30983999000000001</v>
      </c>
      <c r="D120">
        <v>39.473999020000001</v>
      </c>
      <c r="E120">
        <v>0.25271000999999998</v>
      </c>
      <c r="F120">
        <v>37.915000919999997</v>
      </c>
      <c r="G120">
        <v>0.66049999000000004</v>
      </c>
      <c r="H120">
        <v>36.242000580000003</v>
      </c>
      <c r="J120" s="2">
        <f>TREND(Calibration!$A$2:$A$4,Calibration!$B$2:$B$4,C120)</f>
        <v>346.52321539001673</v>
      </c>
      <c r="K120" s="2">
        <f>TREND(Calibration!$A$2:$A$4,Calibration!$C$2:$C$4,E120)</f>
        <v>456.49566481106604</v>
      </c>
      <c r="L120" s="2">
        <f>TREND(Calibration!$A$2:$A$4,Calibration!$D$2:$D$4,G120)</f>
        <v>480.9956508201501</v>
      </c>
    </row>
    <row r="121" spans="1:12" x14ac:dyDescent="0.25">
      <c r="A121">
        <v>595134</v>
      </c>
      <c r="B121">
        <v>14.56499958</v>
      </c>
      <c r="C121">
        <v>0.30871000999999998</v>
      </c>
      <c r="D121">
        <v>39.45500183</v>
      </c>
      <c r="E121">
        <v>0.25271000999999998</v>
      </c>
      <c r="F121">
        <v>37.915000919999997</v>
      </c>
      <c r="G121">
        <v>0.66420000999999995</v>
      </c>
      <c r="H121">
        <v>36.255001069999999</v>
      </c>
      <c r="J121" s="2">
        <f>TREND(Calibration!$A$2:$A$4,Calibration!$B$2:$B$4,C121)</f>
        <v>341.52587355019887</v>
      </c>
      <c r="K121" s="2">
        <f>TREND(Calibration!$A$2:$A$4,Calibration!$C$2:$C$4,E121)</f>
        <v>456.49566481106604</v>
      </c>
      <c r="L121" s="2">
        <f>TREND(Calibration!$A$2:$A$4,Calibration!$D$2:$D$4,G121)</f>
        <v>483.6178010427551</v>
      </c>
    </row>
    <row r="122" spans="1:12" x14ac:dyDescent="0.25">
      <c r="A122">
        <v>600141</v>
      </c>
      <c r="B122">
        <v>14.6420002</v>
      </c>
      <c r="C122">
        <v>0.30789</v>
      </c>
      <c r="D122">
        <v>39.483001710000003</v>
      </c>
      <c r="E122">
        <v>0.25271000999999998</v>
      </c>
      <c r="F122">
        <v>37.943000789999999</v>
      </c>
      <c r="G122">
        <v>0.66860001999999996</v>
      </c>
      <c r="H122">
        <v>36.292999270000003</v>
      </c>
      <c r="J122" s="2">
        <f>TREND(Calibration!$A$2:$A$4,Calibration!$B$2:$B$4,C122)</f>
        <v>337.89937548645548</v>
      </c>
      <c r="K122" s="2">
        <f>TREND(Calibration!$A$2:$A$4,Calibration!$C$2:$C$4,E122)</f>
        <v>456.49566481106604</v>
      </c>
      <c r="L122" s="2">
        <f>TREND(Calibration!$A$2:$A$4,Calibration!$D$2:$D$4,G122)</f>
        <v>486.73602397154059</v>
      </c>
    </row>
    <row r="123" spans="1:12" x14ac:dyDescent="0.25">
      <c r="A123">
        <v>605133</v>
      </c>
      <c r="B123">
        <v>14.67500019</v>
      </c>
      <c r="C123">
        <v>0.30860000999999998</v>
      </c>
      <c r="D123">
        <v>39.518001560000002</v>
      </c>
      <c r="E123">
        <v>0.25264998999999999</v>
      </c>
      <c r="F123">
        <v>37.908000950000002</v>
      </c>
      <c r="G123">
        <v>0.66909998999999998</v>
      </c>
      <c r="H123">
        <v>36.255001069999999</v>
      </c>
      <c r="J123" s="2">
        <f>TREND(Calibration!$A$2:$A$4,Calibration!$B$2:$B$4,C123)</f>
        <v>341.03939803525168</v>
      </c>
      <c r="K123" s="2">
        <f>TREND(Calibration!$A$2:$A$4,Calibration!$C$2:$C$4,E123)</f>
        <v>456.02711126581471</v>
      </c>
      <c r="L123" s="2">
        <f>TREND(Calibration!$A$2:$A$4,Calibration!$D$2:$D$4,G123)</f>
        <v>487.09034542028843</v>
      </c>
    </row>
    <row r="124" spans="1:12" x14ac:dyDescent="0.25">
      <c r="A124">
        <v>610134</v>
      </c>
      <c r="B124">
        <v>14.67500019</v>
      </c>
      <c r="C124">
        <v>0.308</v>
      </c>
      <c r="D124">
        <v>39.486999509999997</v>
      </c>
      <c r="E124">
        <v>0.25275998999999999</v>
      </c>
      <c r="F124">
        <v>37.939998629999998</v>
      </c>
      <c r="G124">
        <v>0.67339998000000001</v>
      </c>
      <c r="H124">
        <v>36.226001740000001</v>
      </c>
      <c r="J124" s="2">
        <f>TREND(Calibration!$A$2:$A$4,Calibration!$B$2:$B$4,C124)</f>
        <v>338.38585100140244</v>
      </c>
      <c r="K124" s="2">
        <f>TREND(Calibration!$A$2:$A$4,Calibration!$C$2:$C$4,E124)</f>
        <v>456.88583985591208</v>
      </c>
      <c r="L124" s="2">
        <f>TREND(Calibration!$A$2:$A$4,Calibration!$D$2:$D$4,G124)</f>
        <v>490.13768563350345</v>
      </c>
    </row>
    <row r="125" spans="1:12" x14ac:dyDescent="0.25">
      <c r="A125">
        <v>615142</v>
      </c>
      <c r="B125">
        <v>14.77900028</v>
      </c>
      <c r="C125">
        <v>0.30670999999999998</v>
      </c>
      <c r="D125">
        <v>39.471000670000002</v>
      </c>
      <c r="E125">
        <v>0.25271000999999998</v>
      </c>
      <c r="F125">
        <v>37.898998259999999</v>
      </c>
      <c r="G125">
        <v>0.67779999999999996</v>
      </c>
      <c r="H125">
        <v>36.201000209999997</v>
      </c>
      <c r="J125" s="2">
        <f>TREND(Calibration!$A$2:$A$4,Calibration!$B$2:$B$4,C125)</f>
        <v>332.68081996247702</v>
      </c>
      <c r="K125" s="2">
        <f>TREND(Calibration!$A$2:$A$4,Calibration!$C$2:$C$4,E125)</f>
        <v>456.49566481106604</v>
      </c>
      <c r="L125" s="2">
        <f>TREND(Calibration!$A$2:$A$4,Calibration!$D$2:$D$4,G125)</f>
        <v>493.25591564914305</v>
      </c>
    </row>
    <row r="126" spans="1:12" x14ac:dyDescent="0.25">
      <c r="A126">
        <v>620142</v>
      </c>
      <c r="B126">
        <v>14.911999700000001</v>
      </c>
      <c r="C126">
        <v>0.30579001</v>
      </c>
      <c r="D126">
        <v>39.4679985</v>
      </c>
      <c r="E126">
        <v>0.25275998999999999</v>
      </c>
      <c r="F126">
        <v>37.965000150000002</v>
      </c>
      <c r="G126">
        <v>0.68910002999999997</v>
      </c>
      <c r="H126">
        <v>36.27999878</v>
      </c>
      <c r="J126" s="2">
        <f>TREND(Calibration!$A$2:$A$4,Calibration!$B$2:$B$4,C126)</f>
        <v>328.61215988069353</v>
      </c>
      <c r="K126" s="2">
        <f>TREND(Calibration!$A$2:$A$4,Calibration!$C$2:$C$4,E126)</f>
        <v>456.88583985591208</v>
      </c>
      <c r="L126" s="2">
        <f>TREND(Calibration!$A$2:$A$4,Calibration!$D$2:$D$4,G126)</f>
        <v>501.26408214011997</v>
      </c>
    </row>
    <row r="127" spans="1:12" x14ac:dyDescent="0.25">
      <c r="A127">
        <v>625133</v>
      </c>
      <c r="B127">
        <v>14.92500019</v>
      </c>
      <c r="C127">
        <v>0.30519000000000002</v>
      </c>
      <c r="D127">
        <v>39.477001190000003</v>
      </c>
      <c r="E127">
        <v>0.25275998999999999</v>
      </c>
      <c r="F127">
        <v>37.943000789999999</v>
      </c>
      <c r="G127">
        <v>0.68690001999999994</v>
      </c>
      <c r="H127">
        <v>36.229999540000001</v>
      </c>
      <c r="J127" s="2">
        <f>TREND(Calibration!$A$2:$A$4,Calibration!$B$2:$B$4,C127)</f>
        <v>325.95861284684429</v>
      </c>
      <c r="K127" s="2">
        <f>TREND(Calibration!$A$2:$A$4,Calibration!$C$2:$C$4,E127)</f>
        <v>456.88583985591208</v>
      </c>
      <c r="L127" s="2">
        <f>TREND(Calibration!$A$2:$A$4,Calibration!$D$2:$D$4,G127)</f>
        <v>499.70496713230011</v>
      </c>
    </row>
    <row r="128" spans="1:12" x14ac:dyDescent="0.25">
      <c r="A128">
        <v>630134</v>
      </c>
      <c r="B128">
        <v>14.95100021</v>
      </c>
      <c r="C128">
        <v>0.30432998999999999</v>
      </c>
      <c r="D128">
        <v>39.486999509999997</v>
      </c>
      <c r="E128">
        <v>0.25291999999999998</v>
      </c>
      <c r="F128">
        <v>37.945999149999999</v>
      </c>
      <c r="G128">
        <v>0.69230002000000002</v>
      </c>
      <c r="H128">
        <v>36.207000729999997</v>
      </c>
      <c r="J128" s="2">
        <f>TREND(Calibration!$A$2:$A$4,Calibration!$B$2:$B$4,C128)</f>
        <v>322.15521459584716</v>
      </c>
      <c r="K128" s="2">
        <f>TREND(Calibration!$A$2:$A$4,Calibration!$C$2:$C$4,E128)</f>
        <v>458.13497768956199</v>
      </c>
      <c r="L128" s="2">
        <f>TREND(Calibration!$A$2:$A$4,Calibration!$D$2:$D$4,G128)</f>
        <v>503.53186839285218</v>
      </c>
    </row>
    <row r="129" spans="1:12" x14ac:dyDescent="0.25">
      <c r="A129">
        <v>635140</v>
      </c>
      <c r="B129">
        <v>14.99600029</v>
      </c>
      <c r="C129">
        <v>0.30741000000000002</v>
      </c>
      <c r="D129">
        <v>39.477001190000003</v>
      </c>
      <c r="E129">
        <v>0.25291999999999998</v>
      </c>
      <c r="F129">
        <v>37.921001429999997</v>
      </c>
      <c r="G129">
        <v>0.69499999000000001</v>
      </c>
      <c r="H129">
        <v>36.298999790000003</v>
      </c>
      <c r="J129" s="2">
        <f>TREND(Calibration!$A$2:$A$4,Calibration!$B$2:$B$4,C129)</f>
        <v>335.77657323941344</v>
      </c>
      <c r="K129" s="2">
        <f>TREND(Calibration!$A$2:$A$4,Calibration!$C$2:$C$4,E129)</f>
        <v>458.13497768956199</v>
      </c>
      <c r="L129" s="2">
        <f>TREND(Calibration!$A$2:$A$4,Calibration!$D$2:$D$4,G129)</f>
        <v>505.44529776256564</v>
      </c>
    </row>
    <row r="130" spans="1:12" x14ac:dyDescent="0.25">
      <c r="A130">
        <v>640134</v>
      </c>
      <c r="B130">
        <v>15.05799961</v>
      </c>
      <c r="C130">
        <v>0.30827000999999998</v>
      </c>
      <c r="D130">
        <v>39.458000179999999</v>
      </c>
      <c r="E130">
        <v>0.25308001000000002</v>
      </c>
      <c r="F130">
        <v>37.965000150000002</v>
      </c>
      <c r="G130">
        <v>0.69289999999999996</v>
      </c>
      <c r="H130">
        <v>36.242000580000003</v>
      </c>
      <c r="J130" s="2">
        <f>TREND(Calibration!$A$2:$A$4,Calibration!$B$2:$B$4,C130)</f>
        <v>339.57997149041034</v>
      </c>
      <c r="K130" s="2">
        <f>TREND(Calibration!$A$2:$A$4,Calibration!$C$2:$C$4,E130)</f>
        <v>459.38411552321259</v>
      </c>
      <c r="L130" s="2">
        <f>TREND(Calibration!$A$2:$A$4,Calibration!$D$2:$D$4,G130)</f>
        <v>503.95706547031619</v>
      </c>
    </row>
    <row r="131" spans="1:12" x14ac:dyDescent="0.25">
      <c r="A131">
        <v>645134</v>
      </c>
      <c r="B131">
        <v>15.027999879999999</v>
      </c>
      <c r="C131">
        <v>0.30665000999999997</v>
      </c>
      <c r="D131">
        <v>39.483001710000003</v>
      </c>
      <c r="E131">
        <v>0.25330001000000002</v>
      </c>
      <c r="F131">
        <v>37.965000150000002</v>
      </c>
      <c r="G131">
        <v>0.69559996999999996</v>
      </c>
      <c r="H131">
        <v>36.268001560000002</v>
      </c>
      <c r="J131" s="2">
        <f>TREND(Calibration!$A$2:$A$4,Calibration!$B$2:$B$4,C131)</f>
        <v>332.41551390664358</v>
      </c>
      <c r="K131" s="2">
        <f>TREND(Calibration!$A$2:$A$4,Calibration!$C$2:$C$4,E131)</f>
        <v>461.10157270340756</v>
      </c>
      <c r="L131" s="2">
        <f>TREND(Calibration!$A$2:$A$4,Calibration!$D$2:$D$4,G131)</f>
        <v>505.87049484002966</v>
      </c>
    </row>
    <row r="132" spans="1:12" x14ac:dyDescent="0.25">
      <c r="A132">
        <v>650133</v>
      </c>
      <c r="B132">
        <v>15.053999900000001</v>
      </c>
      <c r="C132">
        <v>0.30952001000000001</v>
      </c>
      <c r="D132">
        <v>39.471000670000002</v>
      </c>
      <c r="E132">
        <v>0.25341001000000002</v>
      </c>
      <c r="F132">
        <v>37.937000269999999</v>
      </c>
      <c r="G132">
        <v>0.69289999999999996</v>
      </c>
      <c r="H132">
        <v>36.2140007</v>
      </c>
      <c r="J132" s="2">
        <f>TREND(Calibration!$A$2:$A$4,Calibration!$B$2:$B$4,C132)</f>
        <v>345.10810234208225</v>
      </c>
      <c r="K132" s="2">
        <f>TREND(Calibration!$A$2:$A$4,Calibration!$C$2:$C$4,E132)</f>
        <v>461.96030129350493</v>
      </c>
      <c r="L132" s="2">
        <f>TREND(Calibration!$A$2:$A$4,Calibration!$D$2:$D$4,G132)</f>
        <v>503.95706547031619</v>
      </c>
    </row>
    <row r="133" spans="1:12" x14ac:dyDescent="0.25">
      <c r="A133">
        <v>655140</v>
      </c>
      <c r="B133">
        <v>15.097000120000001</v>
      </c>
      <c r="C133">
        <v>0.30417000999999999</v>
      </c>
      <c r="D133">
        <v>39.483001710000003</v>
      </c>
      <c r="E133">
        <v>0.25334999000000002</v>
      </c>
      <c r="F133">
        <v>37.94900131</v>
      </c>
      <c r="G133">
        <v>0.69559996999999996</v>
      </c>
      <c r="H133">
        <v>36.22000122</v>
      </c>
      <c r="J133" s="2">
        <f>TREND(Calibration!$A$2:$A$4,Calibration!$B$2:$B$4,C133)</f>
        <v>321.44770229692676</v>
      </c>
      <c r="K133" s="2">
        <f>TREND(Calibration!$A$2:$A$4,Calibration!$C$2:$C$4,E133)</f>
        <v>461.4917477482536</v>
      </c>
      <c r="L133" s="2">
        <f>TREND(Calibration!$A$2:$A$4,Calibration!$D$2:$D$4,G133)</f>
        <v>505.87049484002966</v>
      </c>
    </row>
    <row r="134" spans="1:12" x14ac:dyDescent="0.25">
      <c r="A134">
        <v>660134</v>
      </c>
      <c r="B134">
        <v>15.15499973</v>
      </c>
      <c r="C134">
        <v>0.30470999999999998</v>
      </c>
      <c r="D134">
        <v>39.493000029999997</v>
      </c>
      <c r="E134">
        <v>0.25330001000000002</v>
      </c>
      <c r="F134">
        <v>37.937000269999999</v>
      </c>
      <c r="G134">
        <v>0.69400001</v>
      </c>
      <c r="H134">
        <v>36.296001429999997</v>
      </c>
      <c r="J134" s="2">
        <f>TREND(Calibration!$A$2:$A$4,Calibration!$B$2:$B$4,C134)</f>
        <v>323.83581059980224</v>
      </c>
      <c r="K134" s="2">
        <f>TREND(Calibration!$A$2:$A$4,Calibration!$C$2:$C$4,E134)</f>
        <v>461.10157270340756</v>
      </c>
      <c r="L134" s="2">
        <f>TREND(Calibration!$A$2:$A$4,Calibration!$D$2:$D$4,G134)</f>
        <v>504.73662651765324</v>
      </c>
    </row>
    <row r="135" spans="1:12" x14ac:dyDescent="0.25">
      <c r="A135">
        <v>665133</v>
      </c>
      <c r="B135">
        <v>15.194000239999999</v>
      </c>
      <c r="C135">
        <v>0.30221998999999999</v>
      </c>
      <c r="D135">
        <v>39.506000520000001</v>
      </c>
      <c r="E135">
        <v>0.25302999999999998</v>
      </c>
      <c r="F135">
        <v>37.958999630000001</v>
      </c>
      <c r="G135">
        <v>0.69450003000000005</v>
      </c>
      <c r="H135">
        <v>36.284000399999996</v>
      </c>
      <c r="J135" s="2">
        <f>TREND(Calibration!$A$2:$A$4,Calibration!$B$2:$B$4,C135)</f>
        <v>312.8237297182252</v>
      </c>
      <c r="K135" s="2">
        <f>TREND(Calibration!$A$2:$A$4,Calibration!$C$2:$C$4,E135)</f>
        <v>458.99370627965959</v>
      </c>
      <c r="L135" s="2">
        <f>TREND(Calibration!$A$2:$A$4,Calibration!$D$2:$D$4,G135)</f>
        <v>505.09098340067203</v>
      </c>
    </row>
    <row r="136" spans="1:12" x14ac:dyDescent="0.25">
      <c r="A136">
        <v>670136</v>
      </c>
      <c r="B136">
        <v>15.194000239999999</v>
      </c>
      <c r="C136">
        <v>0.30735001000000001</v>
      </c>
      <c r="D136">
        <v>39.508998869999999</v>
      </c>
      <c r="E136">
        <v>0.25271000999999998</v>
      </c>
      <c r="F136">
        <v>37.902000430000001</v>
      </c>
      <c r="G136">
        <v>0.68529998999999997</v>
      </c>
      <c r="H136">
        <v>36.222999569999999</v>
      </c>
      <c r="J136" s="2">
        <f>TREND(Calibration!$A$2:$A$4,Calibration!$B$2:$B$4,C136)</f>
        <v>335.51126718358</v>
      </c>
      <c r="K136" s="2">
        <f>TREND(Calibration!$A$2:$A$4,Calibration!$C$2:$C$4,E136)</f>
        <v>456.49566481106604</v>
      </c>
      <c r="L136" s="2">
        <f>TREND(Calibration!$A$2:$A$4,Calibration!$D$2:$D$4,G136)</f>
        <v>498.57104920194439</v>
      </c>
    </row>
    <row r="137" spans="1:12" x14ac:dyDescent="0.25">
      <c r="A137">
        <v>675133</v>
      </c>
      <c r="B137">
        <v>15.190999980000001</v>
      </c>
      <c r="C137">
        <v>0.30588999</v>
      </c>
      <c r="D137">
        <v>39.51499939</v>
      </c>
      <c r="E137">
        <v>0.25271000999999998</v>
      </c>
      <c r="F137">
        <v>37.891998289999997</v>
      </c>
      <c r="G137">
        <v>0.68859999999999999</v>
      </c>
      <c r="H137">
        <v>36.305999759999999</v>
      </c>
      <c r="J137" s="2">
        <f>TREND(Calibration!$A$2:$A$4,Calibration!$B$2:$B$4,C137)</f>
        <v>329.05432189873363</v>
      </c>
      <c r="K137" s="2">
        <f>TREND(Calibration!$A$2:$A$4,Calibration!$C$2:$C$4,E137)</f>
        <v>456.49566481106604</v>
      </c>
      <c r="L137" s="2">
        <f>TREND(Calibration!$A$2:$A$4,Calibration!$D$2:$D$4,G137)</f>
        <v>500.90971817024706</v>
      </c>
    </row>
    <row r="138" spans="1:12" x14ac:dyDescent="0.25">
      <c r="A138">
        <v>681146</v>
      </c>
      <c r="B138">
        <v>15.083999629999999</v>
      </c>
      <c r="C138">
        <v>0.30952001000000001</v>
      </c>
      <c r="D138">
        <v>39.501998899999997</v>
      </c>
      <c r="E138">
        <v>0.25238000999999999</v>
      </c>
      <c r="F138">
        <v>37.956001280000002</v>
      </c>
      <c r="G138">
        <v>0.69720000000000004</v>
      </c>
      <c r="H138">
        <v>36.290000919999997</v>
      </c>
      <c r="J138" s="2">
        <f>TREND(Calibration!$A$2:$A$4,Calibration!$B$2:$B$4,C138)</f>
        <v>345.10810234208225</v>
      </c>
      <c r="K138" s="2">
        <f>TREND(Calibration!$A$2:$A$4,Calibration!$C$2:$C$4,E138)</f>
        <v>453.91947904077347</v>
      </c>
      <c r="L138" s="2">
        <f>TREND(Calibration!$A$2:$A$4,Calibration!$D$2:$D$4,G138)</f>
        <v>507.00441277038544</v>
      </c>
    </row>
    <row r="139" spans="1:12" x14ac:dyDescent="0.25">
      <c r="A139">
        <v>685140</v>
      </c>
      <c r="B139">
        <v>14.946999549999999</v>
      </c>
      <c r="C139">
        <v>0.30448999999999998</v>
      </c>
      <c r="D139">
        <v>39.495998380000003</v>
      </c>
      <c r="E139">
        <v>0.25308001000000002</v>
      </c>
      <c r="F139">
        <v>37.888999939999998</v>
      </c>
      <c r="G139">
        <v>0.69289999999999996</v>
      </c>
      <c r="H139">
        <v>36.222999569999999</v>
      </c>
      <c r="J139" s="2">
        <f>TREND(Calibration!$A$2:$A$4,Calibration!$B$2:$B$4,C139)</f>
        <v>322.86285956990787</v>
      </c>
      <c r="K139" s="2">
        <f>TREND(Calibration!$A$2:$A$4,Calibration!$C$2:$C$4,E139)</f>
        <v>459.38411552321259</v>
      </c>
      <c r="L139" s="2">
        <f>TREND(Calibration!$A$2:$A$4,Calibration!$D$2:$D$4,G139)</f>
        <v>503.95706547031619</v>
      </c>
    </row>
    <row r="140" spans="1:12" x14ac:dyDescent="0.25">
      <c r="A140">
        <v>690133</v>
      </c>
      <c r="B140">
        <v>14.90799999</v>
      </c>
      <c r="C140">
        <v>0.30491998999999997</v>
      </c>
      <c r="D140">
        <v>39.501998899999997</v>
      </c>
      <c r="E140">
        <v>0.25302999999999998</v>
      </c>
      <c r="F140">
        <v>37.90499878</v>
      </c>
      <c r="G140">
        <v>0.69940000999999996</v>
      </c>
      <c r="H140">
        <v>36.308998109999997</v>
      </c>
      <c r="J140" s="2">
        <f>TREND(Calibration!$A$2:$A$4,Calibration!$B$2:$B$4,C140)</f>
        <v>324.76449235783616</v>
      </c>
      <c r="K140" s="2">
        <f>TREND(Calibration!$A$2:$A$4,Calibration!$C$2:$C$4,E140)</f>
        <v>458.99370627965959</v>
      </c>
      <c r="L140" s="2">
        <f>TREND(Calibration!$A$2:$A$4,Calibration!$D$2:$D$4,G140)</f>
        <v>508.56352777820518</v>
      </c>
    </row>
    <row r="141" spans="1:12" x14ac:dyDescent="0.25">
      <c r="A141">
        <v>695133</v>
      </c>
      <c r="B141">
        <v>14.87300014</v>
      </c>
      <c r="C141">
        <v>0.30605999</v>
      </c>
      <c r="D141">
        <v>39.512001040000001</v>
      </c>
      <c r="E141">
        <v>0.25302999999999998</v>
      </c>
      <c r="F141">
        <v>37.89599991</v>
      </c>
      <c r="G141">
        <v>0.69830000000000003</v>
      </c>
      <c r="H141">
        <v>36.263999939999998</v>
      </c>
      <c r="J141" s="2">
        <f>TREND(Calibration!$A$2:$A$4,Calibration!$B$2:$B$4,C141)</f>
        <v>329.8061476945611</v>
      </c>
      <c r="K141" s="2">
        <f>TREND(Calibration!$A$2:$A$4,Calibration!$C$2:$C$4,E141)</f>
        <v>458.99370627965959</v>
      </c>
      <c r="L141" s="2">
        <f>TREND(Calibration!$A$2:$A$4,Calibration!$D$2:$D$4,G141)</f>
        <v>507.78396673086826</v>
      </c>
    </row>
    <row r="142" spans="1:12" x14ac:dyDescent="0.25">
      <c r="A142">
        <v>700133</v>
      </c>
      <c r="B142">
        <v>14.84000015</v>
      </c>
      <c r="C142">
        <v>0.30498001000000002</v>
      </c>
      <c r="D142">
        <v>39.501998899999997</v>
      </c>
      <c r="E142">
        <v>0.25302999999999998</v>
      </c>
      <c r="F142">
        <v>37.917999270000003</v>
      </c>
      <c r="G142">
        <v>0.69669998</v>
      </c>
      <c r="H142">
        <v>36.251998899999997</v>
      </c>
      <c r="J142" s="2">
        <f>TREND(Calibration!$A$2:$A$4,Calibration!$B$2:$B$4,C142)</f>
        <v>325.02993108881037</v>
      </c>
      <c r="K142" s="2">
        <f>TREND(Calibration!$A$2:$A$4,Calibration!$C$2:$C$4,E142)</f>
        <v>458.99370627965959</v>
      </c>
      <c r="L142" s="2">
        <f>TREND(Calibration!$A$2:$A$4,Calibration!$D$2:$D$4,G142)</f>
        <v>506.6500558873667</v>
      </c>
    </row>
    <row r="143" spans="1:12" x14ac:dyDescent="0.25">
      <c r="A143">
        <v>705134</v>
      </c>
      <c r="B143">
        <v>14.81099987</v>
      </c>
      <c r="C143">
        <v>0.30292001000000002</v>
      </c>
      <c r="D143">
        <v>39.536998750000002</v>
      </c>
      <c r="E143">
        <v>0.25308001000000002</v>
      </c>
      <c r="F143">
        <v>37.891998289999997</v>
      </c>
      <c r="G143">
        <v>0.70529997</v>
      </c>
      <c r="H143">
        <v>36.236000060000002</v>
      </c>
      <c r="J143" s="2">
        <f>TREND(Calibration!$A$2:$A$4,Calibration!$B$2:$B$4,C143)</f>
        <v>315.91957144525509</v>
      </c>
      <c r="K143" s="2">
        <f>TREND(Calibration!$A$2:$A$4,Calibration!$C$2:$C$4,E143)</f>
        <v>459.38411552321259</v>
      </c>
      <c r="L143" s="2">
        <f>TREND(Calibration!$A$2:$A$4,Calibration!$D$2:$D$4,G143)</f>
        <v>512.7447434006508</v>
      </c>
    </row>
    <row r="144" spans="1:12" x14ac:dyDescent="0.25">
      <c r="A144">
        <v>710133</v>
      </c>
      <c r="B144">
        <v>14.78499985</v>
      </c>
      <c r="C144">
        <v>0.30572999000000001</v>
      </c>
      <c r="D144">
        <v>39.493000029999997</v>
      </c>
      <c r="E144">
        <v>0.25334999000000002</v>
      </c>
      <c r="F144">
        <v>37.917999270000003</v>
      </c>
      <c r="G144">
        <v>0.70749998000000003</v>
      </c>
      <c r="H144">
        <v>36.203998570000003</v>
      </c>
      <c r="J144" s="2">
        <f>TREND(Calibration!$A$2:$A$4,Calibration!$B$2:$B$4,C144)</f>
        <v>328.34672114971977</v>
      </c>
      <c r="K144" s="2">
        <f>TREND(Calibration!$A$2:$A$4,Calibration!$C$2:$C$4,E144)</f>
        <v>461.4917477482536</v>
      </c>
      <c r="L144" s="2">
        <f>TREND(Calibration!$A$2:$A$4,Calibration!$D$2:$D$4,G144)</f>
        <v>514.30385840847066</v>
      </c>
    </row>
    <row r="145" spans="1:12" x14ac:dyDescent="0.25">
      <c r="A145">
        <v>715136</v>
      </c>
      <c r="B145">
        <v>14.800999640000001</v>
      </c>
      <c r="C145">
        <v>0.29675998999999997</v>
      </c>
      <c r="D145">
        <v>39.493000029999997</v>
      </c>
      <c r="E145">
        <v>0.25334999000000002</v>
      </c>
      <c r="F145">
        <v>37.937000269999999</v>
      </c>
      <c r="G145">
        <v>0.71390003000000002</v>
      </c>
      <c r="H145">
        <v>36.210998539999999</v>
      </c>
      <c r="J145" s="2">
        <f>TREND(Calibration!$A$2:$A$4,Calibration!$B$2:$B$4,C145)</f>
        <v>288.67685415812252</v>
      </c>
      <c r="K145" s="2">
        <f>TREND(Calibration!$A$2:$A$4,Calibration!$C$2:$C$4,E145)</f>
        <v>461.4917477482536</v>
      </c>
      <c r="L145" s="2">
        <f>TREND(Calibration!$A$2:$A$4,Calibration!$D$2:$D$4,G145)</f>
        <v>518.83948052191431</v>
      </c>
    </row>
    <row r="146" spans="1:12" x14ac:dyDescent="0.25">
      <c r="A146">
        <v>720133</v>
      </c>
      <c r="B146">
        <v>14.81400013</v>
      </c>
      <c r="C146">
        <v>0.29925001000000001</v>
      </c>
      <c r="D146">
        <v>39.483001710000003</v>
      </c>
      <c r="E146">
        <v>0.25341001000000002</v>
      </c>
      <c r="F146">
        <v>37.9109993</v>
      </c>
      <c r="G146">
        <v>0.71020000999999999</v>
      </c>
      <c r="H146">
        <v>36.216999049999998</v>
      </c>
      <c r="J146" s="2">
        <f>TREND(Calibration!$A$2:$A$4,Calibration!$B$2:$B$4,C146)</f>
        <v>299.68897926474642</v>
      </c>
      <c r="K146" s="2">
        <f>TREND(Calibration!$A$2:$A$4,Calibration!$C$2:$C$4,E146)</f>
        <v>461.96030129350493</v>
      </c>
      <c r="L146" s="2">
        <f>TREND(Calibration!$A$2:$A$4,Calibration!$D$2:$D$4,G146)</f>
        <v>516.2173302993092</v>
      </c>
    </row>
    <row r="147" spans="1:12" x14ac:dyDescent="0.25">
      <c r="A147">
        <v>725143</v>
      </c>
      <c r="B147">
        <v>14.86900043</v>
      </c>
      <c r="C147">
        <v>0.30179</v>
      </c>
      <c r="D147">
        <v>39.493000029999997</v>
      </c>
      <c r="E147">
        <v>0.25334999000000002</v>
      </c>
      <c r="F147">
        <v>37.873001100000003</v>
      </c>
      <c r="G147">
        <v>0.70910001</v>
      </c>
      <c r="H147">
        <v>36.308998109999997</v>
      </c>
      <c r="J147" s="2">
        <f>TREND(Calibration!$A$2:$A$4,Calibration!$B$2:$B$4,C147)</f>
        <v>310.9220969302969</v>
      </c>
      <c r="K147" s="2">
        <f>TREND(Calibration!$A$2:$A$4,Calibration!$C$2:$C$4,E147)</f>
        <v>461.4917477482536</v>
      </c>
      <c r="L147" s="2">
        <f>TREND(Calibration!$A$2:$A$4,Calibration!$D$2:$D$4,G147)</f>
        <v>515.43777633882644</v>
      </c>
    </row>
    <row r="148" spans="1:12" x14ac:dyDescent="0.25">
      <c r="A148">
        <v>730143</v>
      </c>
      <c r="B148">
        <v>14.90499973</v>
      </c>
      <c r="C148">
        <v>0.30508000000000002</v>
      </c>
      <c r="D148">
        <v>39.495998380000003</v>
      </c>
      <c r="E148">
        <v>0.25297998999999999</v>
      </c>
      <c r="F148">
        <v>37.891998289999997</v>
      </c>
      <c r="G148">
        <v>0.69940000999999996</v>
      </c>
      <c r="H148">
        <v>36.314998629999998</v>
      </c>
      <c r="J148" s="2">
        <f>TREND(Calibration!$A$2:$A$4,Calibration!$B$2:$B$4,C148)</f>
        <v>325.4721373318971</v>
      </c>
      <c r="K148" s="2">
        <f>TREND(Calibration!$A$2:$A$4,Calibration!$C$2:$C$4,E148)</f>
        <v>458.60329703610728</v>
      </c>
      <c r="L148" s="2">
        <f>TREND(Calibration!$A$2:$A$4,Calibration!$D$2:$D$4,G148)</f>
        <v>508.56352777820518</v>
      </c>
    </row>
    <row r="149" spans="1:12" x14ac:dyDescent="0.25">
      <c r="A149">
        <v>735143</v>
      </c>
      <c r="B149">
        <v>14.944000239999999</v>
      </c>
      <c r="C149">
        <v>0.30421999</v>
      </c>
      <c r="D149">
        <v>39.493000029999997</v>
      </c>
      <c r="E149">
        <v>0.25341001000000002</v>
      </c>
      <c r="F149">
        <v>37.891998289999997</v>
      </c>
      <c r="G149">
        <v>0.70310002999999999</v>
      </c>
      <c r="H149">
        <v>36.277000430000001</v>
      </c>
      <c r="J149" s="2">
        <f>TREND(Calibration!$A$2:$A$4,Calibration!$B$2:$B$4,C149)</f>
        <v>321.66873908089997</v>
      </c>
      <c r="K149" s="2">
        <f>TREND(Calibration!$A$2:$A$4,Calibration!$C$2:$C$4,E149)</f>
        <v>461.96030129350493</v>
      </c>
      <c r="L149" s="2">
        <f>TREND(Calibration!$A$2:$A$4,Calibration!$D$2:$D$4,G149)</f>
        <v>511.18567800081036</v>
      </c>
    </row>
    <row r="150" spans="1:12" x14ac:dyDescent="0.25">
      <c r="A150">
        <v>740133</v>
      </c>
      <c r="B150">
        <v>14.928000450000001</v>
      </c>
      <c r="C150">
        <v>0.30632999999999999</v>
      </c>
      <c r="D150">
        <v>39.486999509999997</v>
      </c>
      <c r="E150">
        <v>0.25334999000000002</v>
      </c>
      <c r="F150">
        <v>37.930000309999997</v>
      </c>
      <c r="G150">
        <v>0.71069998000000001</v>
      </c>
      <c r="H150">
        <v>36.312000269999999</v>
      </c>
      <c r="J150" s="2">
        <f>TREND(Calibration!$A$2:$A$4,Calibration!$B$2:$B$4,C150)</f>
        <v>331.00026818356901</v>
      </c>
      <c r="K150" s="2">
        <f>TREND(Calibration!$A$2:$A$4,Calibration!$C$2:$C$4,E150)</f>
        <v>461.4917477482536</v>
      </c>
      <c r="L150" s="2">
        <f>TREND(Calibration!$A$2:$A$4,Calibration!$D$2:$D$4,G150)</f>
        <v>516.57165174805709</v>
      </c>
    </row>
    <row r="151" spans="1:12" x14ac:dyDescent="0.25">
      <c r="A151">
        <v>745145</v>
      </c>
      <c r="B151">
        <v>14.95400047</v>
      </c>
      <c r="C151">
        <v>0.30648999999999998</v>
      </c>
      <c r="D151">
        <v>39.512001040000001</v>
      </c>
      <c r="E151">
        <v>0.25341001000000002</v>
      </c>
      <c r="F151">
        <v>37.956001280000002</v>
      </c>
      <c r="G151">
        <v>0.71990001000000003</v>
      </c>
      <c r="H151">
        <v>36.251998899999997</v>
      </c>
      <c r="J151" s="2">
        <f>TREND(Calibration!$A$2:$A$4,Calibration!$B$2:$B$4,C151)</f>
        <v>331.70786893258287</v>
      </c>
      <c r="K151" s="2">
        <f>TREND(Calibration!$A$2:$A$4,Calibration!$C$2:$C$4,E151)</f>
        <v>461.96030129350493</v>
      </c>
      <c r="L151" s="2">
        <f>TREND(Calibration!$A$2:$A$4,Calibration!$D$2:$D$4,G151)</f>
        <v>523.09157885993045</v>
      </c>
    </row>
    <row r="152" spans="1:12" x14ac:dyDescent="0.25">
      <c r="A152">
        <v>750159</v>
      </c>
      <c r="B152">
        <v>14.998999599999999</v>
      </c>
      <c r="C152">
        <v>0.30546001</v>
      </c>
      <c r="D152">
        <v>39.543998719999998</v>
      </c>
      <c r="E152">
        <v>0.25302999999999998</v>
      </c>
      <c r="F152">
        <v>37.917999270000003</v>
      </c>
      <c r="G152">
        <v>0.71230000000000004</v>
      </c>
      <c r="H152">
        <v>36.242000580000003</v>
      </c>
      <c r="J152" s="2">
        <f>TREND(Calibration!$A$2:$A$4,Calibration!$B$2:$B$4,C152)</f>
        <v>327.15273333585219</v>
      </c>
      <c r="K152" s="2">
        <f>TREND(Calibration!$A$2:$A$4,Calibration!$C$2:$C$4,E152)</f>
        <v>458.99370627965959</v>
      </c>
      <c r="L152" s="2">
        <f>TREND(Calibration!$A$2:$A$4,Calibration!$D$2:$D$4,G152)</f>
        <v>517.70556259155865</v>
      </c>
    </row>
    <row r="153" spans="1:12" x14ac:dyDescent="0.25">
      <c r="A153">
        <v>755134</v>
      </c>
      <c r="B153">
        <v>15.100000380000001</v>
      </c>
      <c r="C153">
        <v>0.30983999000000001</v>
      </c>
      <c r="D153">
        <v>39.518001560000002</v>
      </c>
      <c r="E153">
        <v>0.25330001000000002</v>
      </c>
      <c r="F153">
        <v>37.915000919999997</v>
      </c>
      <c r="G153">
        <v>0.70370001000000004</v>
      </c>
      <c r="H153">
        <v>36.236000060000002</v>
      </c>
      <c r="J153" s="2">
        <f>TREND(Calibration!$A$2:$A$4,Calibration!$B$2:$B$4,C153)</f>
        <v>346.52321539001673</v>
      </c>
      <c r="K153" s="2">
        <f>TREND(Calibration!$A$2:$A$4,Calibration!$C$2:$C$4,E153)</f>
        <v>461.10157270340756</v>
      </c>
      <c r="L153" s="2">
        <f>TREND(Calibration!$A$2:$A$4,Calibration!$D$2:$D$4,G153)</f>
        <v>511.61087507827443</v>
      </c>
    </row>
    <row r="154" spans="1:12" x14ac:dyDescent="0.25">
      <c r="A154">
        <v>760143</v>
      </c>
      <c r="B154">
        <v>15.23600006</v>
      </c>
      <c r="C154">
        <v>0.30053999999999997</v>
      </c>
      <c r="D154">
        <v>39.479999540000001</v>
      </c>
      <c r="E154">
        <v>0.25297998999999999</v>
      </c>
      <c r="F154">
        <v>37.921001429999997</v>
      </c>
      <c r="G154">
        <v>0.72469996999999997</v>
      </c>
      <c r="H154">
        <v>36.331001280000002</v>
      </c>
      <c r="J154" s="2">
        <f>TREND(Calibration!$A$2:$A$4,Calibration!$B$2:$B$4,C154)</f>
        <v>305.39396607862477</v>
      </c>
      <c r="K154" s="2">
        <f>TREND(Calibration!$A$2:$A$4,Calibration!$C$2:$C$4,E154)</f>
        <v>458.60329703610728</v>
      </c>
      <c r="L154" s="2">
        <f>TREND(Calibration!$A$2:$A$4,Calibration!$D$2:$D$4,G154)</f>
        <v>526.4932405218932</v>
      </c>
    </row>
    <row r="155" spans="1:12" x14ac:dyDescent="0.25">
      <c r="A155">
        <v>765133</v>
      </c>
      <c r="B155">
        <v>15.355999949999999</v>
      </c>
      <c r="C155">
        <v>0.30298001000000002</v>
      </c>
      <c r="D155">
        <v>39.543998719999998</v>
      </c>
      <c r="E155">
        <v>0.25302999999999998</v>
      </c>
      <c r="F155">
        <v>37.943000789999999</v>
      </c>
      <c r="G155">
        <v>0.72100001999999996</v>
      </c>
      <c r="H155">
        <v>36.325000760000002</v>
      </c>
      <c r="J155" s="2">
        <f>TREND(Calibration!$A$2:$A$4,Calibration!$B$2:$B$4,C155)</f>
        <v>316.18492172613537</v>
      </c>
      <c r="K155" s="2">
        <f>TREND(Calibration!$A$2:$A$4,Calibration!$C$2:$C$4,E155)</f>
        <v>458.99370627965959</v>
      </c>
      <c r="L155" s="2">
        <f>TREND(Calibration!$A$2:$A$4,Calibration!$D$2:$D$4,G155)</f>
        <v>523.87113990726743</v>
      </c>
    </row>
    <row r="156" spans="1:12" x14ac:dyDescent="0.25">
      <c r="A156">
        <v>770135</v>
      </c>
      <c r="B156">
        <v>15.434000019999999</v>
      </c>
      <c r="C156">
        <v>0.30443998999999999</v>
      </c>
      <c r="D156">
        <v>39.51499939</v>
      </c>
      <c r="E156">
        <v>0.25330001000000002</v>
      </c>
      <c r="F156">
        <v>37.917999270000003</v>
      </c>
      <c r="G156">
        <v>0.72259998000000003</v>
      </c>
      <c r="H156">
        <v>36.242000580000003</v>
      </c>
      <c r="J156" s="2">
        <f>TREND(Calibration!$A$2:$A$4,Calibration!$B$2:$B$4,C156)</f>
        <v>322.64169011079434</v>
      </c>
      <c r="K156" s="2">
        <f>TREND(Calibration!$A$2:$A$4,Calibration!$C$2:$C$4,E156)</f>
        <v>461.10157270340756</v>
      </c>
      <c r="L156" s="2">
        <f>TREND(Calibration!$A$2:$A$4,Calibration!$D$2:$D$4,G156)</f>
        <v>525.00500822964386</v>
      </c>
    </row>
    <row r="157" spans="1:12" x14ac:dyDescent="0.25">
      <c r="A157">
        <v>775133</v>
      </c>
      <c r="B157">
        <v>15.428000450000001</v>
      </c>
      <c r="C157">
        <v>0.30107999000000002</v>
      </c>
      <c r="D157">
        <v>39.527999880000003</v>
      </c>
      <c r="E157">
        <v>0.25341001000000002</v>
      </c>
      <c r="F157">
        <v>37.90499878</v>
      </c>
      <c r="G157">
        <v>0.71719997999999996</v>
      </c>
      <c r="H157">
        <v>36.255001069999999</v>
      </c>
      <c r="J157" s="2">
        <f>TREND(Calibration!$A$2:$A$4,Calibration!$B$2:$B$4,C157)</f>
        <v>307.78207438150048</v>
      </c>
      <c r="K157" s="2">
        <f>TREND(Calibration!$A$2:$A$4,Calibration!$C$2:$C$4,E157)</f>
        <v>461.96030129350493</v>
      </c>
      <c r="L157" s="2">
        <f>TREND(Calibration!$A$2:$A$4,Calibration!$D$2:$D$4,G157)</f>
        <v>521.17810696909191</v>
      </c>
    </row>
    <row r="158" spans="1:12" x14ac:dyDescent="0.25">
      <c r="A158">
        <v>780133</v>
      </c>
      <c r="B158">
        <v>15.31400013</v>
      </c>
      <c r="C158">
        <v>0.30076000000000003</v>
      </c>
      <c r="D158">
        <v>39.51499939</v>
      </c>
      <c r="E158">
        <v>0.25291999999999998</v>
      </c>
      <c r="F158">
        <v>37.902000430000001</v>
      </c>
      <c r="G158">
        <v>0.7177</v>
      </c>
      <c r="H158">
        <v>36.331001280000002</v>
      </c>
      <c r="J158" s="2">
        <f>TREND(Calibration!$A$2:$A$4,Calibration!$B$2:$B$4,C158)</f>
        <v>306.36691710851937</v>
      </c>
      <c r="K158" s="2">
        <f>TREND(Calibration!$A$2:$A$4,Calibration!$C$2:$C$4,E158)</f>
        <v>458.13497768956199</v>
      </c>
      <c r="L158" s="2">
        <f>TREND(Calibration!$A$2:$A$4,Calibration!$D$2:$D$4,G158)</f>
        <v>521.5324638521106</v>
      </c>
    </row>
    <row r="159" spans="1:12" x14ac:dyDescent="0.25">
      <c r="A159">
        <v>785134</v>
      </c>
      <c r="B159">
        <v>15.20400047</v>
      </c>
      <c r="C159">
        <v>0.30179</v>
      </c>
      <c r="D159">
        <v>39.51499939</v>
      </c>
      <c r="E159">
        <v>0.25297998999999999</v>
      </c>
      <c r="F159">
        <v>37.956001280000002</v>
      </c>
      <c r="G159">
        <v>0.72799999000000004</v>
      </c>
      <c r="H159">
        <v>36.325000760000002</v>
      </c>
      <c r="J159" s="2">
        <f>TREND(Calibration!$A$2:$A$4,Calibration!$B$2:$B$4,C159)</f>
        <v>310.9220969302969</v>
      </c>
      <c r="K159" s="2">
        <f>TREND(Calibration!$A$2:$A$4,Calibration!$C$2:$C$4,E159)</f>
        <v>458.60329703610728</v>
      </c>
      <c r="L159" s="2">
        <f>TREND(Calibration!$A$2:$A$4,Calibration!$D$2:$D$4,G159)</f>
        <v>528.83191657705004</v>
      </c>
    </row>
    <row r="160" spans="1:12" x14ac:dyDescent="0.25">
      <c r="A160">
        <v>790133</v>
      </c>
      <c r="B160">
        <v>15.184000019999999</v>
      </c>
      <c r="C160">
        <v>0.30459999999999998</v>
      </c>
      <c r="D160">
        <v>39.534000399999996</v>
      </c>
      <c r="E160">
        <v>0.25297998999999999</v>
      </c>
      <c r="F160">
        <v>37.933998109999997</v>
      </c>
      <c r="G160">
        <v>0.73119997999999997</v>
      </c>
      <c r="H160">
        <v>36.372001650000001</v>
      </c>
      <c r="J160" s="2">
        <f>TREND(Calibration!$A$2:$A$4,Calibration!$B$2:$B$4,C160)</f>
        <v>323.34933508485506</v>
      </c>
      <c r="K160" s="2">
        <f>TREND(Calibration!$A$2:$A$4,Calibration!$C$2:$C$4,E160)</f>
        <v>458.60329703610728</v>
      </c>
      <c r="L160" s="2">
        <f>TREND(Calibration!$A$2:$A$4,Calibration!$D$2:$D$4,G160)</f>
        <v>531.09970282978225</v>
      </c>
    </row>
    <row r="161" spans="1:12" x14ac:dyDescent="0.25">
      <c r="A161">
        <v>795133</v>
      </c>
      <c r="B161">
        <v>15.149000170000001</v>
      </c>
      <c r="C161">
        <v>0.30519000000000002</v>
      </c>
      <c r="D161">
        <v>39.506000520000001</v>
      </c>
      <c r="E161">
        <v>0.25297998999999999</v>
      </c>
      <c r="F161">
        <v>37.902000430000001</v>
      </c>
      <c r="G161">
        <v>0.72799999000000004</v>
      </c>
      <c r="H161">
        <v>36.381999970000003</v>
      </c>
      <c r="J161" s="2">
        <f>TREND(Calibration!$A$2:$A$4,Calibration!$B$2:$B$4,C161)</f>
        <v>325.95861284684429</v>
      </c>
      <c r="K161" s="2">
        <f>TREND(Calibration!$A$2:$A$4,Calibration!$C$2:$C$4,E161)</f>
        <v>458.60329703610728</v>
      </c>
      <c r="L161" s="2">
        <f>TREND(Calibration!$A$2:$A$4,Calibration!$D$2:$D$4,G161)</f>
        <v>528.83191657705004</v>
      </c>
    </row>
    <row r="162" spans="1:12" x14ac:dyDescent="0.25">
      <c r="A162">
        <v>800133</v>
      </c>
      <c r="B162">
        <v>15.135999679999999</v>
      </c>
      <c r="C162">
        <v>0.30443998999999999</v>
      </c>
      <c r="D162">
        <v>39.553001399999999</v>
      </c>
      <c r="E162">
        <v>0.25302999999999998</v>
      </c>
      <c r="F162">
        <v>37.898998259999999</v>
      </c>
      <c r="G162">
        <v>0.72259998000000003</v>
      </c>
      <c r="H162">
        <v>36.372001650000001</v>
      </c>
      <c r="J162" s="2">
        <f>TREND(Calibration!$A$2:$A$4,Calibration!$B$2:$B$4,C162)</f>
        <v>322.64169011079434</v>
      </c>
      <c r="K162" s="2">
        <f>TREND(Calibration!$A$2:$A$4,Calibration!$C$2:$C$4,E162)</f>
        <v>458.99370627965959</v>
      </c>
      <c r="L162" s="2">
        <f>TREND(Calibration!$A$2:$A$4,Calibration!$D$2:$D$4,G162)</f>
        <v>525.00500822964386</v>
      </c>
    </row>
    <row r="163" spans="1:12" x14ac:dyDescent="0.25">
      <c r="A163">
        <v>805142</v>
      </c>
      <c r="B163">
        <v>15.19999981</v>
      </c>
      <c r="C163">
        <v>0.30821999999999999</v>
      </c>
      <c r="D163">
        <v>39.541000369999999</v>
      </c>
      <c r="E163">
        <v>0.25297998999999999</v>
      </c>
      <c r="F163">
        <v>37.891998289999997</v>
      </c>
      <c r="G163">
        <v>0.72530001</v>
      </c>
      <c r="H163">
        <v>36.325000760000002</v>
      </c>
      <c r="J163" s="2">
        <f>TREND(Calibration!$A$2:$A$4,Calibration!$B$2:$B$4,C163)</f>
        <v>339.35880203129682</v>
      </c>
      <c r="K163" s="2">
        <f>TREND(Calibration!$A$2:$A$4,Calibration!$C$2:$C$4,E163)</f>
        <v>458.60329703610728</v>
      </c>
      <c r="L163" s="2">
        <f>TREND(Calibration!$A$2:$A$4,Calibration!$D$2:$D$4,G163)</f>
        <v>526.9184801204824</v>
      </c>
    </row>
    <row r="164" spans="1:12" x14ac:dyDescent="0.25">
      <c r="A164">
        <v>810149</v>
      </c>
      <c r="B164">
        <v>15.31999969</v>
      </c>
      <c r="C164">
        <v>0.30583999000000001</v>
      </c>
      <c r="D164">
        <v>39.530998230000002</v>
      </c>
      <c r="E164">
        <v>0.25302999999999998</v>
      </c>
      <c r="F164">
        <v>37.89599991</v>
      </c>
      <c r="G164">
        <v>0.72530001</v>
      </c>
      <c r="H164">
        <v>36.337001800000003</v>
      </c>
      <c r="J164" s="2">
        <f>TREND(Calibration!$A$2:$A$4,Calibration!$B$2:$B$4,C164)</f>
        <v>328.83319666466673</v>
      </c>
      <c r="K164" s="2">
        <f>TREND(Calibration!$A$2:$A$4,Calibration!$C$2:$C$4,E164)</f>
        <v>458.99370627965959</v>
      </c>
      <c r="L164" s="2">
        <f>TREND(Calibration!$A$2:$A$4,Calibration!$D$2:$D$4,G164)</f>
        <v>526.9184801204824</v>
      </c>
    </row>
    <row r="165" spans="1:12" x14ac:dyDescent="0.25">
      <c r="A165">
        <v>815133</v>
      </c>
      <c r="B165">
        <v>15.3920002</v>
      </c>
      <c r="C165">
        <v>0.30599999</v>
      </c>
      <c r="D165">
        <v>39.518001560000002</v>
      </c>
      <c r="E165">
        <v>0.25264998999999999</v>
      </c>
      <c r="F165">
        <v>37.917999270000003</v>
      </c>
      <c r="G165">
        <v>0.72579998000000001</v>
      </c>
      <c r="H165">
        <v>36.296001429999997</v>
      </c>
      <c r="J165" s="2">
        <f>TREND(Calibration!$A$2:$A$4,Calibration!$B$2:$B$4,C165)</f>
        <v>329.54079741368082</v>
      </c>
      <c r="K165" s="2">
        <f>TREND(Calibration!$A$2:$A$4,Calibration!$C$2:$C$4,E165)</f>
        <v>456.02711126581471</v>
      </c>
      <c r="L165" s="2">
        <f>TREND(Calibration!$A$2:$A$4,Calibration!$D$2:$D$4,G165)</f>
        <v>527.2728015692303</v>
      </c>
    </row>
    <row r="166" spans="1:12" x14ac:dyDescent="0.25">
      <c r="A166">
        <v>820135</v>
      </c>
      <c r="B166">
        <v>15.38899994</v>
      </c>
      <c r="C166">
        <v>0.30805999000000001</v>
      </c>
      <c r="D166">
        <v>39.54700089</v>
      </c>
      <c r="E166">
        <v>0.25264998999999999</v>
      </c>
      <c r="F166">
        <v>37.930000309999997</v>
      </c>
      <c r="G166">
        <v>0.73879998999999996</v>
      </c>
      <c r="H166">
        <v>36.298999790000003</v>
      </c>
      <c r="J166" s="2">
        <f>TREND(Calibration!$A$2:$A$4,Calibration!$B$2:$B$4,C166)</f>
        <v>338.65115705723588</v>
      </c>
      <c r="K166" s="2">
        <f>TREND(Calibration!$A$2:$A$4,Calibration!$C$2:$C$4,E166)</f>
        <v>456.02711126581471</v>
      </c>
      <c r="L166" s="2">
        <f>TREND(Calibration!$A$2:$A$4,Calibration!$D$2:$D$4,G166)</f>
        <v>536.48571909815405</v>
      </c>
    </row>
    <row r="167" spans="1:12" x14ac:dyDescent="0.25">
      <c r="A167">
        <v>825133</v>
      </c>
      <c r="B167">
        <v>15.35900021</v>
      </c>
      <c r="C167">
        <v>0.30654000999999997</v>
      </c>
      <c r="D167">
        <v>39.562999730000001</v>
      </c>
      <c r="E167">
        <v>0.25271000999999998</v>
      </c>
      <c r="F167">
        <v>37.930000309999997</v>
      </c>
      <c r="G167">
        <v>0.74040002000000005</v>
      </c>
      <c r="H167">
        <v>36.292999270000003</v>
      </c>
      <c r="J167" s="2">
        <f>TREND(Calibration!$A$2:$A$4,Calibration!$B$2:$B$4,C167)</f>
        <v>331.92903839169662</v>
      </c>
      <c r="K167" s="2">
        <f>TREND(Calibration!$A$2:$A$4,Calibration!$C$2:$C$4,E167)</f>
        <v>456.49566481106604</v>
      </c>
      <c r="L167" s="2">
        <f>TREND(Calibration!$A$2:$A$4,Calibration!$D$2:$D$4,G167)</f>
        <v>537.61963702850983</v>
      </c>
    </row>
    <row r="168" spans="1:12" x14ac:dyDescent="0.25">
      <c r="A168">
        <v>830133</v>
      </c>
      <c r="B168">
        <v>15.34599972</v>
      </c>
      <c r="C168">
        <v>0.30417000999999999</v>
      </c>
      <c r="D168">
        <v>39.575000760000002</v>
      </c>
      <c r="E168">
        <v>0.25297998999999999</v>
      </c>
      <c r="F168">
        <v>37.926998140000002</v>
      </c>
      <c r="G168">
        <v>0.73549998000000005</v>
      </c>
      <c r="H168">
        <v>36.286998750000002</v>
      </c>
      <c r="J168" s="2">
        <f>TREND(Calibration!$A$2:$A$4,Calibration!$B$2:$B$4,C168)</f>
        <v>321.44770229692676</v>
      </c>
      <c r="K168" s="2">
        <f>TREND(Calibration!$A$2:$A$4,Calibration!$C$2:$C$4,E168)</f>
        <v>458.60329703610728</v>
      </c>
      <c r="L168" s="2">
        <f>TREND(Calibration!$A$2:$A$4,Calibration!$D$2:$D$4,G168)</f>
        <v>534.14705012985144</v>
      </c>
    </row>
    <row r="169" spans="1:12" x14ac:dyDescent="0.25">
      <c r="A169">
        <v>835133</v>
      </c>
      <c r="B169">
        <v>15.35900021</v>
      </c>
      <c r="C169">
        <v>0.30417000999999999</v>
      </c>
      <c r="D169">
        <v>39.560001370000002</v>
      </c>
      <c r="E169">
        <v>0.25297998999999999</v>
      </c>
      <c r="F169">
        <v>37.90499878</v>
      </c>
      <c r="G169">
        <v>0.73339999</v>
      </c>
      <c r="H169">
        <v>36.366001130000001</v>
      </c>
      <c r="J169" s="2">
        <f>TREND(Calibration!$A$2:$A$4,Calibration!$B$2:$B$4,C169)</f>
        <v>321.44770229692676</v>
      </c>
      <c r="K169" s="2">
        <f>TREND(Calibration!$A$2:$A$4,Calibration!$C$2:$C$4,E169)</f>
        <v>458.60329703610728</v>
      </c>
      <c r="L169" s="2">
        <f>TREND(Calibration!$A$2:$A$4,Calibration!$D$2:$D$4,G169)</f>
        <v>532.6588178376021</v>
      </c>
    </row>
    <row r="170" spans="1:12" x14ac:dyDescent="0.25">
      <c r="A170">
        <v>840133</v>
      </c>
      <c r="B170">
        <v>15.28199959</v>
      </c>
      <c r="C170">
        <v>0.30637999999999999</v>
      </c>
      <c r="D170">
        <v>39.525001529999997</v>
      </c>
      <c r="E170">
        <v>0.25297998999999999</v>
      </c>
      <c r="F170">
        <v>37.917999270000003</v>
      </c>
      <c r="G170">
        <v>0.73879998999999996</v>
      </c>
      <c r="H170">
        <v>36.353000639999998</v>
      </c>
      <c r="J170" s="2">
        <f>TREND(Calibration!$A$2:$A$4,Calibration!$B$2:$B$4,C170)</f>
        <v>331.22139341763568</v>
      </c>
      <c r="K170" s="2">
        <f>TREND(Calibration!$A$2:$A$4,Calibration!$C$2:$C$4,E170)</f>
        <v>458.60329703610728</v>
      </c>
      <c r="L170" s="2">
        <f>TREND(Calibration!$A$2:$A$4,Calibration!$D$2:$D$4,G170)</f>
        <v>536.48571909815405</v>
      </c>
    </row>
    <row r="171" spans="1:12" x14ac:dyDescent="0.25">
      <c r="A171">
        <v>845133</v>
      </c>
      <c r="B171">
        <v>15.269000050000001</v>
      </c>
      <c r="C171">
        <v>0.30698001000000003</v>
      </c>
      <c r="D171">
        <v>39.54700089</v>
      </c>
      <c r="E171">
        <v>0.25308001000000002</v>
      </c>
      <c r="F171">
        <v>37.90499878</v>
      </c>
      <c r="G171">
        <v>0.72850000999999998</v>
      </c>
      <c r="H171">
        <v>36.41999817</v>
      </c>
      <c r="J171" s="2">
        <f>TREND(Calibration!$A$2:$A$4,Calibration!$B$2:$B$4,C171)</f>
        <v>333.87494045148514</v>
      </c>
      <c r="K171" s="2">
        <f>TREND(Calibration!$A$2:$A$4,Calibration!$C$2:$C$4,E171)</f>
        <v>459.38411552321259</v>
      </c>
      <c r="L171" s="2">
        <f>TREND(Calibration!$A$2:$A$4,Calibration!$D$2:$D$4,G171)</f>
        <v>529.18627346006883</v>
      </c>
    </row>
    <row r="172" spans="1:12" x14ac:dyDescent="0.25">
      <c r="A172">
        <v>850133</v>
      </c>
      <c r="B172">
        <v>15.24600029</v>
      </c>
      <c r="C172">
        <v>0.30643999999999999</v>
      </c>
      <c r="D172">
        <v>39.525001529999997</v>
      </c>
      <c r="E172">
        <v>0.25308001000000002</v>
      </c>
      <c r="F172">
        <v>37.882999419999997</v>
      </c>
      <c r="G172">
        <v>0.72850000999999998</v>
      </c>
      <c r="H172">
        <v>36.379001619999997</v>
      </c>
      <c r="J172" s="2">
        <f>TREND(Calibration!$A$2:$A$4,Calibration!$B$2:$B$4,C172)</f>
        <v>331.48674369851597</v>
      </c>
      <c r="K172" s="2">
        <f>TREND(Calibration!$A$2:$A$4,Calibration!$C$2:$C$4,E172)</f>
        <v>459.38411552321259</v>
      </c>
      <c r="L172" s="2">
        <f>TREND(Calibration!$A$2:$A$4,Calibration!$D$2:$D$4,G172)</f>
        <v>529.18627346006883</v>
      </c>
    </row>
    <row r="173" spans="1:12" x14ac:dyDescent="0.25">
      <c r="A173">
        <v>855154</v>
      </c>
      <c r="B173">
        <v>15.272000309999999</v>
      </c>
      <c r="C173">
        <v>0.30632999999999999</v>
      </c>
      <c r="D173">
        <v>39.493000029999997</v>
      </c>
      <c r="E173">
        <v>0.25308001000000002</v>
      </c>
      <c r="F173">
        <v>37.962001800000003</v>
      </c>
      <c r="G173">
        <v>0.73989998999999995</v>
      </c>
      <c r="H173">
        <v>36.32799911</v>
      </c>
      <c r="J173" s="2">
        <f>TREND(Calibration!$A$2:$A$4,Calibration!$B$2:$B$4,C173)</f>
        <v>331.00026818356901</v>
      </c>
      <c r="K173" s="2">
        <f>TREND(Calibration!$A$2:$A$4,Calibration!$C$2:$C$4,E173)</f>
        <v>459.38411552321259</v>
      </c>
      <c r="L173" s="2">
        <f>TREND(Calibration!$A$2:$A$4,Calibration!$D$2:$D$4,G173)</f>
        <v>537.26527305863681</v>
      </c>
    </row>
    <row r="174" spans="1:12" x14ac:dyDescent="0.25">
      <c r="A174">
        <v>860143</v>
      </c>
      <c r="B174">
        <v>15.37199974</v>
      </c>
      <c r="C174">
        <v>0.30508000000000002</v>
      </c>
      <c r="D174">
        <v>39.549999239999998</v>
      </c>
      <c r="E174">
        <v>0.25302999999999998</v>
      </c>
      <c r="F174">
        <v>37.90499878</v>
      </c>
      <c r="G174">
        <v>0.73229997999999996</v>
      </c>
      <c r="H174">
        <v>36.362998959999999</v>
      </c>
      <c r="J174" s="2">
        <f>TREND(Calibration!$A$2:$A$4,Calibration!$B$2:$B$4,C174)</f>
        <v>325.4721373318971</v>
      </c>
      <c r="K174" s="2">
        <f>TREND(Calibration!$A$2:$A$4,Calibration!$C$2:$C$4,E174)</f>
        <v>458.99370627965959</v>
      </c>
      <c r="L174" s="2">
        <f>TREND(Calibration!$A$2:$A$4,Calibration!$D$2:$D$4,G174)</f>
        <v>531.879256790265</v>
      </c>
    </row>
    <row r="175" spans="1:12" x14ac:dyDescent="0.25">
      <c r="A175">
        <v>865133</v>
      </c>
      <c r="B175">
        <v>15.3920002</v>
      </c>
      <c r="C175">
        <v>0.31027000999999998</v>
      </c>
      <c r="D175">
        <v>39.549999239999998</v>
      </c>
      <c r="E175">
        <v>0.25297998999999999</v>
      </c>
      <c r="F175">
        <v>37.923999790000003</v>
      </c>
      <c r="G175">
        <v>0.73390001000000005</v>
      </c>
      <c r="H175">
        <v>36.290000919999997</v>
      </c>
      <c r="J175" s="2">
        <f>TREND(Calibration!$A$2:$A$4,Calibration!$B$2:$B$4,C175)</f>
        <v>348.42498085308534</v>
      </c>
      <c r="K175" s="2">
        <f>TREND(Calibration!$A$2:$A$4,Calibration!$C$2:$C$4,E175)</f>
        <v>458.60329703610728</v>
      </c>
      <c r="L175" s="2">
        <f>TREND(Calibration!$A$2:$A$4,Calibration!$D$2:$D$4,G175)</f>
        <v>533.01317472062078</v>
      </c>
    </row>
    <row r="176" spans="1:12" x14ac:dyDescent="0.25">
      <c r="A176">
        <v>870133</v>
      </c>
      <c r="B176">
        <v>15.34300041</v>
      </c>
      <c r="C176">
        <v>0.30643999999999999</v>
      </c>
      <c r="D176">
        <v>39.549999239999998</v>
      </c>
      <c r="E176">
        <v>0.25297998999999999</v>
      </c>
      <c r="F176">
        <v>37.921001429999997</v>
      </c>
      <c r="G176">
        <v>0.74849999</v>
      </c>
      <c r="H176">
        <v>36.290000919999997</v>
      </c>
      <c r="J176" s="2">
        <f>TREND(Calibration!$A$2:$A$4,Calibration!$B$2:$B$4,C176)</f>
        <v>331.48674369851597</v>
      </c>
      <c r="K176" s="2">
        <f>TREND(Calibration!$A$2:$A$4,Calibration!$C$2:$C$4,E176)</f>
        <v>458.60329703610728</v>
      </c>
      <c r="L176" s="2">
        <f>TREND(Calibration!$A$2:$A$4,Calibration!$D$2:$D$4,G176)</f>
        <v>543.35996765877519</v>
      </c>
    </row>
    <row r="177" spans="1:12" x14ac:dyDescent="0.25">
      <c r="A177">
        <v>875133</v>
      </c>
      <c r="B177">
        <v>15.26500034</v>
      </c>
      <c r="C177">
        <v>0.30702998999999997</v>
      </c>
      <c r="D177">
        <v>39.569000240000001</v>
      </c>
      <c r="E177">
        <v>0.25302999999999998</v>
      </c>
      <c r="F177">
        <v>37.902000430000001</v>
      </c>
      <c r="G177">
        <v>0.73989998999999995</v>
      </c>
      <c r="H177">
        <v>36.277000430000001</v>
      </c>
      <c r="J177" s="2">
        <f>TREND(Calibration!$A$2:$A$4,Calibration!$B$2:$B$4,C177)</f>
        <v>334.09597723545835</v>
      </c>
      <c r="K177" s="2">
        <f>TREND(Calibration!$A$2:$A$4,Calibration!$C$2:$C$4,E177)</f>
        <v>458.99370627965959</v>
      </c>
      <c r="L177" s="2">
        <f>TREND(Calibration!$A$2:$A$4,Calibration!$D$2:$D$4,G177)</f>
        <v>537.26527305863681</v>
      </c>
    </row>
    <row r="178" spans="1:12" x14ac:dyDescent="0.25">
      <c r="A178">
        <v>880133</v>
      </c>
      <c r="B178">
        <v>15.23600006</v>
      </c>
      <c r="C178">
        <v>0.30713998999999997</v>
      </c>
      <c r="D178">
        <v>39.549999239999998</v>
      </c>
      <c r="E178">
        <v>0.25308001000000002</v>
      </c>
      <c r="F178">
        <v>37.917999270000003</v>
      </c>
      <c r="G178">
        <v>0.74470000999999997</v>
      </c>
      <c r="H178">
        <v>36.263999939999998</v>
      </c>
      <c r="J178" s="2">
        <f>TREND(Calibration!$A$2:$A$4,Calibration!$B$2:$B$4,C178)</f>
        <v>334.58245275040531</v>
      </c>
      <c r="K178" s="2">
        <f>TREND(Calibration!$A$2:$A$4,Calibration!$C$2:$C$4,E178)</f>
        <v>459.38411552321259</v>
      </c>
      <c r="L178" s="2">
        <f>TREND(Calibration!$A$2:$A$4,Calibration!$D$2:$D$4,G178)</f>
        <v>540.66697724172479</v>
      </c>
    </row>
    <row r="179" spans="1:12" x14ac:dyDescent="0.25">
      <c r="A179">
        <v>885133</v>
      </c>
      <c r="B179">
        <v>15.15499973</v>
      </c>
      <c r="C179">
        <v>0.30610999</v>
      </c>
      <c r="D179">
        <v>39.543998719999998</v>
      </c>
      <c r="E179">
        <v>0.25324999999999998</v>
      </c>
      <c r="F179">
        <v>37.89599991</v>
      </c>
      <c r="G179">
        <v>0.74470000999999997</v>
      </c>
      <c r="H179">
        <v>36.368999479999999</v>
      </c>
      <c r="J179" s="2">
        <f>TREND(Calibration!$A$2:$A$4,Calibration!$B$2:$B$4,C179)</f>
        <v>330.02727292862778</v>
      </c>
      <c r="K179" s="2">
        <f>TREND(Calibration!$A$2:$A$4,Calibration!$C$2:$C$4,E179)</f>
        <v>460.71116345985456</v>
      </c>
      <c r="L179" s="2">
        <f>TREND(Calibration!$A$2:$A$4,Calibration!$D$2:$D$4,G179)</f>
        <v>540.66697724172479</v>
      </c>
    </row>
    <row r="180" spans="1:12" x14ac:dyDescent="0.25">
      <c r="A180">
        <v>890133</v>
      </c>
      <c r="B180">
        <v>15.184000019999999</v>
      </c>
      <c r="C180">
        <v>0.30637999999999999</v>
      </c>
      <c r="D180">
        <v>39.508998869999999</v>
      </c>
      <c r="E180">
        <v>0.25334999000000002</v>
      </c>
      <c r="F180">
        <v>37.943000789999999</v>
      </c>
      <c r="G180">
        <v>0.75230001999999996</v>
      </c>
      <c r="H180">
        <v>36.36000061</v>
      </c>
      <c r="J180" s="2">
        <f>TREND(Calibration!$A$2:$A$4,Calibration!$B$2:$B$4,C180)</f>
        <v>331.22139341763568</v>
      </c>
      <c r="K180" s="2">
        <f>TREND(Calibration!$A$2:$A$4,Calibration!$C$2:$C$4,E180)</f>
        <v>461.4917477482536</v>
      </c>
      <c r="L180" s="2">
        <f>TREND(Calibration!$A$2:$A$4,Calibration!$D$2:$D$4,G180)</f>
        <v>546.0529935100966</v>
      </c>
    </row>
    <row r="181" spans="1:12" x14ac:dyDescent="0.25">
      <c r="A181">
        <v>895133</v>
      </c>
      <c r="B181">
        <v>15.222999570000001</v>
      </c>
      <c r="C181">
        <v>0.30670999999999998</v>
      </c>
      <c r="D181">
        <v>39.541000369999999</v>
      </c>
      <c r="E181">
        <v>0.25334999000000002</v>
      </c>
      <c r="F181">
        <v>37.923999790000003</v>
      </c>
      <c r="G181">
        <v>0.74739999000000001</v>
      </c>
      <c r="H181">
        <v>36.381999970000003</v>
      </c>
      <c r="J181" s="2">
        <f>TREND(Calibration!$A$2:$A$4,Calibration!$B$2:$B$4,C181)</f>
        <v>332.68081996247702</v>
      </c>
      <c r="K181" s="2">
        <f>TREND(Calibration!$A$2:$A$4,Calibration!$C$2:$C$4,E181)</f>
        <v>461.4917477482536</v>
      </c>
      <c r="L181" s="2">
        <f>TREND(Calibration!$A$2:$A$4,Calibration!$D$2:$D$4,G181)</f>
        <v>542.58041369829243</v>
      </c>
    </row>
    <row r="182" spans="1:12" x14ac:dyDescent="0.25">
      <c r="A182">
        <v>900133</v>
      </c>
      <c r="B182">
        <v>15.190999980000001</v>
      </c>
      <c r="C182">
        <v>0.30421999</v>
      </c>
      <c r="D182">
        <v>39.566001890000003</v>
      </c>
      <c r="E182">
        <v>0.25330001000000002</v>
      </c>
      <c r="F182">
        <v>37.915000919999997</v>
      </c>
      <c r="G182">
        <v>0.74959998999999999</v>
      </c>
      <c r="H182">
        <v>36.384998320000001</v>
      </c>
      <c r="J182" s="2">
        <f>TREND(Calibration!$A$2:$A$4,Calibration!$B$2:$B$4,C182)</f>
        <v>321.66873908089997</v>
      </c>
      <c r="K182" s="2">
        <f>TREND(Calibration!$A$2:$A$4,Calibration!$C$2:$C$4,E182)</f>
        <v>461.10157270340756</v>
      </c>
      <c r="L182" s="2">
        <f>TREND(Calibration!$A$2:$A$4,Calibration!$D$2:$D$4,G182)</f>
        <v>544.13952161925806</v>
      </c>
    </row>
    <row r="183" spans="1:12" x14ac:dyDescent="0.25">
      <c r="A183">
        <v>905133</v>
      </c>
      <c r="B183">
        <v>15.1420002</v>
      </c>
      <c r="C183">
        <v>0.30670999999999998</v>
      </c>
      <c r="D183">
        <v>39.575000760000002</v>
      </c>
      <c r="E183">
        <v>0.25362000000000001</v>
      </c>
      <c r="F183">
        <v>37.880001069999999</v>
      </c>
      <c r="G183">
        <v>0.73930001000000001</v>
      </c>
      <c r="H183">
        <v>36.344001769999998</v>
      </c>
      <c r="J183" s="2">
        <f>TREND(Calibration!$A$2:$A$4,Calibration!$B$2:$B$4,C183)</f>
        <v>332.68081996247702</v>
      </c>
      <c r="K183" s="2">
        <f>TREND(Calibration!$A$2:$A$4,Calibration!$C$2:$C$4,E183)</f>
        <v>463.59961417200111</v>
      </c>
      <c r="L183" s="2">
        <f>TREND(Calibration!$A$2:$A$4,Calibration!$D$2:$D$4,G183)</f>
        <v>536.84007598117284</v>
      </c>
    </row>
    <row r="184" spans="1:12" x14ac:dyDescent="0.25">
      <c r="A184">
        <v>910134</v>
      </c>
      <c r="B184">
        <v>15.05799961</v>
      </c>
      <c r="C184">
        <v>0.30011000999999998</v>
      </c>
      <c r="D184">
        <v>39.590999600000004</v>
      </c>
      <c r="E184">
        <v>0.25362000000000001</v>
      </c>
      <c r="F184">
        <v>37.898998259999999</v>
      </c>
      <c r="G184">
        <v>0.74150002000000004</v>
      </c>
      <c r="H184">
        <v>36.318000789999999</v>
      </c>
      <c r="J184" s="2">
        <f>TREND(Calibration!$A$2:$A$4,Calibration!$B$2:$B$4,C184)</f>
        <v>303.49233329069671</v>
      </c>
      <c r="K184" s="2">
        <f>TREND(Calibration!$A$2:$A$4,Calibration!$C$2:$C$4,E184)</f>
        <v>463.59961417200111</v>
      </c>
      <c r="L184" s="2">
        <f>TREND(Calibration!$A$2:$A$4,Calibration!$D$2:$D$4,G184)</f>
        <v>538.39919098899259</v>
      </c>
    </row>
    <row r="185" spans="1:12" x14ac:dyDescent="0.25">
      <c r="A185">
        <v>915134</v>
      </c>
      <c r="B185">
        <v>14.9829998</v>
      </c>
      <c r="C185">
        <v>0.30140999000000002</v>
      </c>
      <c r="D185">
        <v>39.555999759999999</v>
      </c>
      <c r="E185">
        <v>0.25362000000000001</v>
      </c>
      <c r="F185">
        <v>37.861000060000002</v>
      </c>
      <c r="G185">
        <v>0.74629997999999997</v>
      </c>
      <c r="H185">
        <v>36.362998959999999</v>
      </c>
      <c r="J185" s="2">
        <f>TREND(Calibration!$A$2:$A$4,Calibration!$B$2:$B$4,C185)</f>
        <v>309.24150092634181</v>
      </c>
      <c r="K185" s="2">
        <f>TREND(Calibration!$A$2:$A$4,Calibration!$C$2:$C$4,E185)</f>
        <v>463.59961417200111</v>
      </c>
      <c r="L185" s="2">
        <f>TREND(Calibration!$A$2:$A$4,Calibration!$D$2:$D$4,G185)</f>
        <v>541.80085265095545</v>
      </c>
    </row>
    <row r="186" spans="1:12" x14ac:dyDescent="0.25">
      <c r="A186">
        <v>920133</v>
      </c>
      <c r="B186">
        <v>14.989999770000001</v>
      </c>
      <c r="C186">
        <v>0.30318999000000002</v>
      </c>
      <c r="D186">
        <v>39.560001370000002</v>
      </c>
      <c r="E186">
        <v>0.25362000000000001</v>
      </c>
      <c r="F186">
        <v>37.882999419999997</v>
      </c>
      <c r="G186">
        <v>0.74739999000000001</v>
      </c>
      <c r="H186">
        <v>36.366001130000001</v>
      </c>
      <c r="J186" s="2">
        <f>TREND(Calibration!$A$2:$A$4,Calibration!$B$2:$B$4,C186)</f>
        <v>317.11355925912267</v>
      </c>
      <c r="K186" s="2">
        <f>TREND(Calibration!$A$2:$A$4,Calibration!$C$2:$C$4,E186)</f>
        <v>463.59961417200111</v>
      </c>
      <c r="L186" s="2">
        <f>TREND(Calibration!$A$2:$A$4,Calibration!$D$2:$D$4,G186)</f>
        <v>542.58041369829243</v>
      </c>
    </row>
    <row r="187" spans="1:12" x14ac:dyDescent="0.25">
      <c r="A187">
        <v>925143</v>
      </c>
      <c r="B187">
        <v>15.01200008</v>
      </c>
      <c r="C187">
        <v>0.30221998999999999</v>
      </c>
      <c r="D187">
        <v>39.560001370000002</v>
      </c>
      <c r="E187">
        <v>0.25362000000000001</v>
      </c>
      <c r="F187">
        <v>37.958999630000001</v>
      </c>
      <c r="G187">
        <v>0.76090002000000001</v>
      </c>
      <c r="H187">
        <v>36.368999479999999</v>
      </c>
      <c r="J187" s="2">
        <f>TREND(Calibration!$A$2:$A$4,Calibration!$B$2:$B$4,C187)</f>
        <v>312.8237297182252</v>
      </c>
      <c r="K187" s="2">
        <f>TREND(Calibration!$A$2:$A$4,Calibration!$C$2:$C$4,E187)</f>
        <v>463.59961417200111</v>
      </c>
      <c r="L187" s="2">
        <f>TREND(Calibration!$A$2:$A$4,Calibration!$D$2:$D$4,G187)</f>
        <v>552.14768811023498</v>
      </c>
    </row>
    <row r="188" spans="1:12" x14ac:dyDescent="0.25">
      <c r="A188">
        <v>930139</v>
      </c>
      <c r="B188">
        <v>15.041000370000001</v>
      </c>
      <c r="C188">
        <v>0.30135000000000001</v>
      </c>
      <c r="D188">
        <v>39.54700089</v>
      </c>
      <c r="E188">
        <v>0.25378999000000002</v>
      </c>
      <c r="F188">
        <v>37.9109993</v>
      </c>
      <c r="G188">
        <v>0.75279998999999997</v>
      </c>
      <c r="H188">
        <v>36.312000269999999</v>
      </c>
      <c r="J188" s="2">
        <f>TREND(Calibration!$A$2:$A$4,Calibration!$B$2:$B$4,C188)</f>
        <v>308.97619487050838</v>
      </c>
      <c r="K188" s="2">
        <f>TREND(Calibration!$A$2:$A$4,Calibration!$C$2:$C$4,E188)</f>
        <v>464.92666210864377</v>
      </c>
      <c r="L188" s="2">
        <f>TREND(Calibration!$A$2:$A$4,Calibration!$D$2:$D$4,G188)</f>
        <v>546.40731495884438</v>
      </c>
    </row>
    <row r="189" spans="1:12" x14ac:dyDescent="0.25">
      <c r="A189">
        <v>935142</v>
      </c>
      <c r="B189">
        <v>15.022000309999999</v>
      </c>
      <c r="C189">
        <v>0.30318999000000002</v>
      </c>
      <c r="D189">
        <v>39.562999730000001</v>
      </c>
      <c r="E189">
        <v>0.25367999000000002</v>
      </c>
      <c r="F189">
        <v>37.867000580000003</v>
      </c>
      <c r="G189">
        <v>0.75010001999999998</v>
      </c>
      <c r="H189">
        <v>36.368999479999999</v>
      </c>
      <c r="J189" s="2">
        <f>TREND(Calibration!$A$2:$A$4,Calibration!$B$2:$B$4,C189)</f>
        <v>317.11355925912267</v>
      </c>
      <c r="K189" s="2">
        <f>TREND(Calibration!$A$2:$A$4,Calibration!$C$2:$C$4,E189)</f>
        <v>464.06793351854617</v>
      </c>
      <c r="L189" s="2">
        <f>TREND(Calibration!$A$2:$A$4,Calibration!$D$2:$D$4,G189)</f>
        <v>544.49388558913097</v>
      </c>
    </row>
    <row r="190" spans="1:12" x14ac:dyDescent="0.25">
      <c r="A190">
        <v>940134</v>
      </c>
      <c r="B190">
        <v>15.079999920000001</v>
      </c>
      <c r="C190">
        <v>0.30421999</v>
      </c>
      <c r="D190">
        <v>39.54700089</v>
      </c>
      <c r="E190">
        <v>0.25367999000000002</v>
      </c>
      <c r="F190">
        <v>37.89599991</v>
      </c>
      <c r="G190">
        <v>0.75709998999999994</v>
      </c>
      <c r="H190">
        <v>36.308998109999997</v>
      </c>
      <c r="J190" s="2">
        <f>TREND(Calibration!$A$2:$A$4,Calibration!$B$2:$B$4,C190)</f>
        <v>321.66873908089997</v>
      </c>
      <c r="K190" s="2">
        <f>TREND(Calibration!$A$2:$A$4,Calibration!$C$2:$C$4,E190)</f>
        <v>464.06793351854617</v>
      </c>
      <c r="L190" s="2">
        <f>TREND(Calibration!$A$2:$A$4,Calibration!$D$2:$D$4,G190)</f>
        <v>549.45466225891357</v>
      </c>
    </row>
    <row r="191" spans="1:12" x14ac:dyDescent="0.25">
      <c r="A191">
        <v>945143</v>
      </c>
      <c r="B191">
        <v>15.06400013</v>
      </c>
      <c r="C191">
        <v>0.30076000000000003</v>
      </c>
      <c r="D191">
        <v>39.60400009</v>
      </c>
      <c r="E191">
        <v>0.25367999000000002</v>
      </c>
      <c r="F191">
        <v>37.856998439999998</v>
      </c>
      <c r="G191">
        <v>0.75609999999999999</v>
      </c>
      <c r="H191">
        <v>36.305999759999999</v>
      </c>
      <c r="J191" s="2">
        <f>TREND(Calibration!$A$2:$A$4,Calibration!$B$2:$B$4,C191)</f>
        <v>306.36691710851937</v>
      </c>
      <c r="K191" s="2">
        <f>TREND(Calibration!$A$2:$A$4,Calibration!$C$2:$C$4,E191)</f>
        <v>464.06793351854617</v>
      </c>
      <c r="L191" s="2">
        <f>TREND(Calibration!$A$2:$A$4,Calibration!$D$2:$D$4,G191)</f>
        <v>548.74598392714699</v>
      </c>
    </row>
    <row r="192" spans="1:12" x14ac:dyDescent="0.25">
      <c r="A192">
        <v>950203</v>
      </c>
      <c r="B192">
        <v>15.149000170000001</v>
      </c>
      <c r="C192">
        <v>0.30741000000000002</v>
      </c>
      <c r="D192">
        <v>39.582000729999997</v>
      </c>
      <c r="E192">
        <v>0.25356999000000002</v>
      </c>
      <c r="F192">
        <v>37.873001100000003</v>
      </c>
      <c r="G192">
        <v>0.76200002</v>
      </c>
      <c r="H192">
        <v>36.390998840000002</v>
      </c>
      <c r="J192" s="2">
        <f>TREND(Calibration!$A$2:$A$4,Calibration!$B$2:$B$4,C192)</f>
        <v>335.77657323941344</v>
      </c>
      <c r="K192" s="2">
        <f>TREND(Calibration!$A$2:$A$4,Calibration!$C$2:$C$4,E192)</f>
        <v>463.2092049284488</v>
      </c>
      <c r="L192" s="2">
        <f>TREND(Calibration!$A$2:$A$4,Calibration!$D$2:$D$4,G192)</f>
        <v>552.92724207071774</v>
      </c>
    </row>
    <row r="193" spans="1:12" x14ac:dyDescent="0.25">
      <c r="A193">
        <v>955133</v>
      </c>
      <c r="B193">
        <v>15.161000250000001</v>
      </c>
      <c r="C193">
        <v>0.30568001</v>
      </c>
      <c r="D193">
        <v>39.569000240000001</v>
      </c>
      <c r="E193">
        <v>0.25367999000000002</v>
      </c>
      <c r="F193">
        <v>37.856998439999998</v>
      </c>
      <c r="G193">
        <v>0.75709998999999994</v>
      </c>
      <c r="H193">
        <v>36.401000979999999</v>
      </c>
      <c r="J193" s="2">
        <f>TREND(Calibration!$A$2:$A$4,Calibration!$B$2:$B$4,C193)</f>
        <v>328.12568436574634</v>
      </c>
      <c r="K193" s="2">
        <f>TREND(Calibration!$A$2:$A$4,Calibration!$C$2:$C$4,E193)</f>
        <v>464.06793351854617</v>
      </c>
      <c r="L193" s="2">
        <f>TREND(Calibration!$A$2:$A$4,Calibration!$D$2:$D$4,G193)</f>
        <v>549.45466225891357</v>
      </c>
    </row>
    <row r="194" spans="1:12" x14ac:dyDescent="0.25">
      <c r="A194">
        <v>960135</v>
      </c>
      <c r="B194">
        <v>15.17399979</v>
      </c>
      <c r="C194">
        <v>0.30459999999999998</v>
      </c>
      <c r="D194">
        <v>39.590999600000004</v>
      </c>
      <c r="E194">
        <v>0.25362000000000001</v>
      </c>
      <c r="F194">
        <v>37.933998109999997</v>
      </c>
      <c r="G194">
        <v>0.76090002000000001</v>
      </c>
      <c r="H194">
        <v>36.353000639999998</v>
      </c>
      <c r="J194" s="2">
        <f>TREND(Calibration!$A$2:$A$4,Calibration!$B$2:$B$4,C194)</f>
        <v>323.34933508485506</v>
      </c>
      <c r="K194" s="2">
        <f>TREND(Calibration!$A$2:$A$4,Calibration!$C$2:$C$4,E194)</f>
        <v>463.59961417200111</v>
      </c>
      <c r="L194" s="2">
        <f>TREND(Calibration!$A$2:$A$4,Calibration!$D$2:$D$4,G194)</f>
        <v>552.14768811023498</v>
      </c>
    </row>
    <row r="195" spans="1:12" x14ac:dyDescent="0.25">
      <c r="A195">
        <v>965142</v>
      </c>
      <c r="B195">
        <v>15.152000429999999</v>
      </c>
      <c r="C195">
        <v>0.30388999</v>
      </c>
      <c r="D195">
        <v>39.562999730000001</v>
      </c>
      <c r="E195">
        <v>0.25330001000000002</v>
      </c>
      <c r="F195">
        <v>37.917999270000003</v>
      </c>
      <c r="G195">
        <v>0.76630001999999997</v>
      </c>
      <c r="H195">
        <v>36.366001130000001</v>
      </c>
      <c r="J195" s="2">
        <f>TREND(Calibration!$A$2:$A$4,Calibration!$B$2:$B$4,C195)</f>
        <v>320.20931253605863</v>
      </c>
      <c r="K195" s="2">
        <f>TREND(Calibration!$A$2:$A$4,Calibration!$C$2:$C$4,E195)</f>
        <v>461.10157270340756</v>
      </c>
      <c r="L195" s="2">
        <f>TREND(Calibration!$A$2:$A$4,Calibration!$D$2:$D$4,G195)</f>
        <v>555.97458937078693</v>
      </c>
    </row>
    <row r="196" spans="1:12" x14ac:dyDescent="0.25">
      <c r="A196">
        <v>970144</v>
      </c>
      <c r="B196">
        <v>15.06099987</v>
      </c>
      <c r="C196">
        <v>0.30253999999999998</v>
      </c>
      <c r="D196">
        <v>39.578998570000003</v>
      </c>
      <c r="E196">
        <v>0.25330001000000002</v>
      </c>
      <c r="F196">
        <v>37.886001589999999</v>
      </c>
      <c r="G196">
        <v>0.76249999000000002</v>
      </c>
      <c r="H196">
        <v>36.438999180000003</v>
      </c>
      <c r="J196" s="2">
        <f>TREND(Calibration!$A$2:$A$4,Calibration!$B$2:$B$4,C196)</f>
        <v>314.23897544129977</v>
      </c>
      <c r="K196" s="2">
        <f>TREND(Calibration!$A$2:$A$4,Calibration!$C$2:$C$4,E196)</f>
        <v>461.10157270340756</v>
      </c>
      <c r="L196" s="2">
        <f>TREND(Calibration!$A$2:$A$4,Calibration!$D$2:$D$4,G196)</f>
        <v>553.28156351946564</v>
      </c>
    </row>
    <row r="197" spans="1:12" x14ac:dyDescent="0.25">
      <c r="A197">
        <v>975134</v>
      </c>
      <c r="B197">
        <v>15.09300041</v>
      </c>
      <c r="C197">
        <v>0.30459999999999998</v>
      </c>
      <c r="D197">
        <v>39.54700089</v>
      </c>
      <c r="E197">
        <v>0.25330001000000002</v>
      </c>
      <c r="F197">
        <v>37.939998629999998</v>
      </c>
      <c r="G197">
        <v>0.7712</v>
      </c>
      <c r="H197">
        <v>36.423000340000002</v>
      </c>
      <c r="J197" s="2">
        <f>TREND(Calibration!$A$2:$A$4,Calibration!$B$2:$B$4,C197)</f>
        <v>323.34933508485506</v>
      </c>
      <c r="K197" s="2">
        <f>TREND(Calibration!$A$2:$A$4,Calibration!$C$2:$C$4,E197)</f>
        <v>461.10157270340756</v>
      </c>
      <c r="L197" s="2">
        <f>TREND(Calibration!$A$2:$A$4,Calibration!$D$2:$D$4,G197)</f>
        <v>559.4471337483202</v>
      </c>
    </row>
    <row r="198" spans="1:12" x14ac:dyDescent="0.25">
      <c r="A198">
        <v>980133</v>
      </c>
      <c r="B198">
        <v>15.01200008</v>
      </c>
      <c r="C198">
        <v>0.30465001000000003</v>
      </c>
      <c r="D198">
        <v>39.619998930000001</v>
      </c>
      <c r="E198">
        <v>0.25341001000000002</v>
      </c>
      <c r="F198">
        <v>37.891998289999997</v>
      </c>
      <c r="G198">
        <v>0.75550002000000005</v>
      </c>
      <c r="H198">
        <v>36.32799911</v>
      </c>
      <c r="J198" s="2">
        <f>TREND(Calibration!$A$2:$A$4,Calibration!$B$2:$B$4,C198)</f>
        <v>323.57050454396904</v>
      </c>
      <c r="K198" s="2">
        <f>TREND(Calibration!$A$2:$A$4,Calibration!$C$2:$C$4,E198)</f>
        <v>461.96030129350493</v>
      </c>
      <c r="L198" s="2">
        <f>TREND(Calibration!$A$2:$A$4,Calibration!$D$2:$D$4,G198)</f>
        <v>548.32078684968303</v>
      </c>
    </row>
    <row r="199" spans="1:12" x14ac:dyDescent="0.25">
      <c r="A199">
        <v>985153</v>
      </c>
      <c r="B199">
        <v>15.00300026</v>
      </c>
      <c r="C199">
        <v>0.30476001000000003</v>
      </c>
      <c r="D199">
        <v>39.584999080000003</v>
      </c>
      <c r="E199">
        <v>0.25362000000000001</v>
      </c>
      <c r="F199">
        <v>37.856998439999998</v>
      </c>
      <c r="G199">
        <v>0.75709998999999994</v>
      </c>
      <c r="H199">
        <v>36.384998320000001</v>
      </c>
      <c r="J199" s="2">
        <f>TREND(Calibration!$A$2:$A$4,Calibration!$B$2:$B$4,C199)</f>
        <v>324.056980058916</v>
      </c>
      <c r="K199" s="2">
        <f>TREND(Calibration!$A$2:$A$4,Calibration!$C$2:$C$4,E199)</f>
        <v>463.59961417200111</v>
      </c>
      <c r="L199" s="2">
        <f>TREND(Calibration!$A$2:$A$4,Calibration!$D$2:$D$4,G199)</f>
        <v>549.45466225891357</v>
      </c>
    </row>
    <row r="200" spans="1:12" x14ac:dyDescent="0.25">
      <c r="A200">
        <v>990135</v>
      </c>
      <c r="B200">
        <v>15.050999640000001</v>
      </c>
      <c r="C200">
        <v>0.30659999999999998</v>
      </c>
      <c r="D200">
        <v>39.562999730000001</v>
      </c>
      <c r="E200">
        <v>0.25362000000000001</v>
      </c>
      <c r="F200">
        <v>37.882999419999997</v>
      </c>
      <c r="G200">
        <v>0.75929999000000004</v>
      </c>
      <c r="H200">
        <v>36.403999329999998</v>
      </c>
      <c r="J200" s="2">
        <f>TREND(Calibration!$A$2:$A$4,Calibration!$B$2:$B$4,C200)</f>
        <v>332.19434444753006</v>
      </c>
      <c r="K200" s="2">
        <f>TREND(Calibration!$A$2:$A$4,Calibration!$C$2:$C$4,E200)</f>
        <v>463.59961417200111</v>
      </c>
      <c r="L200" s="2">
        <f>TREND(Calibration!$A$2:$A$4,Calibration!$D$2:$D$4,G200)</f>
        <v>551.01377017987932</v>
      </c>
    </row>
    <row r="201" spans="1:12" x14ac:dyDescent="0.25">
      <c r="A201">
        <v>995143</v>
      </c>
      <c r="B201">
        <v>15.08699989</v>
      </c>
      <c r="C201">
        <v>0.30730000000000002</v>
      </c>
      <c r="D201">
        <v>39.562999730000001</v>
      </c>
      <c r="E201">
        <v>0.25367999000000002</v>
      </c>
      <c r="F201">
        <v>37.908000950000002</v>
      </c>
      <c r="G201">
        <v>0.75819999000000005</v>
      </c>
      <c r="H201">
        <v>36.340999600000004</v>
      </c>
      <c r="J201" s="2">
        <f>TREND(Calibration!$A$2:$A$4,Calibration!$B$2:$B$4,C201)</f>
        <v>335.29009772446648</v>
      </c>
      <c r="K201" s="2">
        <f>TREND(Calibration!$A$2:$A$4,Calibration!$C$2:$C$4,E201)</f>
        <v>464.06793351854617</v>
      </c>
      <c r="L201" s="2">
        <f>TREND(Calibration!$A$2:$A$4,Calibration!$D$2:$D$4,G201)</f>
        <v>550.23421621939644</v>
      </c>
    </row>
    <row r="202" spans="1:12" x14ac:dyDescent="0.25">
      <c r="A202">
        <v>1000133</v>
      </c>
      <c r="B202">
        <v>15.019000050000001</v>
      </c>
      <c r="C202">
        <v>0.31022</v>
      </c>
      <c r="D202">
        <v>39.594001769999998</v>
      </c>
      <c r="E202">
        <v>0.25367999000000002</v>
      </c>
      <c r="F202">
        <v>37.873001100000003</v>
      </c>
      <c r="G202">
        <v>0.75770002999999997</v>
      </c>
      <c r="H202">
        <v>36.41999817</v>
      </c>
      <c r="J202" s="2">
        <f>TREND(Calibration!$A$2:$A$4,Calibration!$B$2:$B$4,C202)</f>
        <v>348.20381139397159</v>
      </c>
      <c r="K202" s="2">
        <f>TREND(Calibration!$A$2:$A$4,Calibration!$C$2:$C$4,E202)</f>
        <v>464.06793351854617</v>
      </c>
      <c r="L202" s="2">
        <f>TREND(Calibration!$A$2:$A$4,Calibration!$D$2:$D$4,G202)</f>
        <v>549.87990185750277</v>
      </c>
    </row>
    <row r="203" spans="1:12" x14ac:dyDescent="0.25">
      <c r="A203">
        <v>1005146</v>
      </c>
      <c r="B203">
        <v>14.998999599999999</v>
      </c>
      <c r="C203">
        <v>0.30637999999999999</v>
      </c>
      <c r="D203">
        <v>39.549999239999998</v>
      </c>
      <c r="E203">
        <v>0.25367999000000002</v>
      </c>
      <c r="F203">
        <v>37.917999270000003</v>
      </c>
      <c r="G203">
        <v>0.76899998999999997</v>
      </c>
      <c r="H203">
        <v>36.355998990000003</v>
      </c>
      <c r="J203" s="2">
        <f>TREND(Calibration!$A$2:$A$4,Calibration!$B$2:$B$4,C203)</f>
        <v>331.22139341763568</v>
      </c>
      <c r="K203" s="2">
        <f>TREND(Calibration!$A$2:$A$4,Calibration!$C$2:$C$4,E203)</f>
        <v>464.06793351854617</v>
      </c>
      <c r="L203" s="2">
        <f>TREND(Calibration!$A$2:$A$4,Calibration!$D$2:$D$4,G203)</f>
        <v>557.88801874050034</v>
      </c>
    </row>
    <row r="204" spans="1:12" x14ac:dyDescent="0.25">
      <c r="A204">
        <v>1010150</v>
      </c>
      <c r="B204">
        <v>14.914999959999999</v>
      </c>
      <c r="C204">
        <v>0.30783999000000001</v>
      </c>
      <c r="D204">
        <v>39.590999600000004</v>
      </c>
      <c r="E204">
        <v>0.25362000000000001</v>
      </c>
      <c r="F204">
        <v>37.869998930000001</v>
      </c>
      <c r="G204">
        <v>0.76849997000000003</v>
      </c>
      <c r="H204">
        <v>36.409999849999998</v>
      </c>
      <c r="J204" s="2">
        <f>TREND(Calibration!$A$2:$A$4,Calibration!$B$2:$B$4,C204)</f>
        <v>337.67820602734173</v>
      </c>
      <c r="K204" s="2">
        <f>TREND(Calibration!$A$2:$A$4,Calibration!$C$2:$C$4,E204)</f>
        <v>463.59961417200111</v>
      </c>
      <c r="L204" s="2">
        <f>TREND(Calibration!$A$2:$A$4,Calibration!$D$2:$D$4,G204)</f>
        <v>557.53366185748166</v>
      </c>
    </row>
    <row r="205" spans="1:12" x14ac:dyDescent="0.25">
      <c r="A205">
        <v>1015134</v>
      </c>
      <c r="B205">
        <v>14.876000400000001</v>
      </c>
      <c r="C205">
        <v>0.30680998999999998</v>
      </c>
      <c r="D205">
        <v>39.594001769999998</v>
      </c>
      <c r="E205">
        <v>0.25422001</v>
      </c>
      <c r="F205">
        <v>37.921001429999997</v>
      </c>
      <c r="G205">
        <v>0.76149999999999995</v>
      </c>
      <c r="H205">
        <v>36.444999690000003</v>
      </c>
      <c r="J205" s="2">
        <f>TREND(Calibration!$A$2:$A$4,Calibration!$B$2:$B$4,C205)</f>
        <v>333.12302620556397</v>
      </c>
      <c r="K205" s="2">
        <f>TREND(Calibration!$A$2:$A$4,Calibration!$C$2:$C$4,E205)</f>
        <v>468.28366636604119</v>
      </c>
      <c r="L205" s="2">
        <f>TREND(Calibration!$A$2:$A$4,Calibration!$D$2:$D$4,G205)</f>
        <v>552.57288518769906</v>
      </c>
    </row>
    <row r="206" spans="1:12" x14ac:dyDescent="0.25">
      <c r="A206">
        <v>1020154</v>
      </c>
      <c r="B206">
        <v>14.795000079999999</v>
      </c>
      <c r="C206">
        <v>0.30735001000000001</v>
      </c>
      <c r="D206">
        <v>39.606998439999998</v>
      </c>
      <c r="E206">
        <v>0.25400001</v>
      </c>
      <c r="F206">
        <v>37.856998439999998</v>
      </c>
      <c r="G206">
        <v>0.75279998999999997</v>
      </c>
      <c r="H206">
        <v>36.432998660000003</v>
      </c>
      <c r="J206" s="2">
        <f>TREND(Calibration!$A$2:$A$4,Calibration!$B$2:$B$4,C206)</f>
        <v>335.51126718358</v>
      </c>
      <c r="K206" s="2">
        <f>TREND(Calibration!$A$2:$A$4,Calibration!$C$2:$C$4,E206)</f>
        <v>466.56620918584622</v>
      </c>
      <c r="L206" s="2">
        <f>TREND(Calibration!$A$2:$A$4,Calibration!$D$2:$D$4,G206)</f>
        <v>546.40731495884438</v>
      </c>
    </row>
    <row r="207" spans="1:12" x14ac:dyDescent="0.25">
      <c r="A207">
        <v>1025143</v>
      </c>
      <c r="B207">
        <v>14.800999640000001</v>
      </c>
      <c r="C207">
        <v>0.30730000000000002</v>
      </c>
      <c r="D207">
        <v>39.61000061</v>
      </c>
      <c r="E207">
        <v>0.25389001</v>
      </c>
      <c r="F207">
        <v>37.876998899999997</v>
      </c>
      <c r="G207">
        <v>0.75980002000000002</v>
      </c>
      <c r="H207">
        <v>36.362998959999999</v>
      </c>
      <c r="J207" s="2">
        <f>TREND(Calibration!$A$2:$A$4,Calibration!$B$2:$B$4,C207)</f>
        <v>335.29009772446648</v>
      </c>
      <c r="K207" s="2">
        <f>TREND(Calibration!$A$2:$A$4,Calibration!$C$2:$C$4,E207)</f>
        <v>465.70748059574862</v>
      </c>
      <c r="L207" s="2">
        <f>TREND(Calibration!$A$2:$A$4,Calibration!$D$2:$D$4,G207)</f>
        <v>551.36813414975222</v>
      </c>
    </row>
    <row r="208" spans="1:12" x14ac:dyDescent="0.25">
      <c r="A208">
        <v>1030135</v>
      </c>
      <c r="B208">
        <v>14.944000239999999</v>
      </c>
      <c r="C208">
        <v>0.30502998999999997</v>
      </c>
      <c r="D208">
        <v>39.61000061</v>
      </c>
      <c r="E208">
        <v>0.25400001</v>
      </c>
      <c r="F208">
        <v>37.84500122</v>
      </c>
      <c r="G208">
        <v>0.75660002000000004</v>
      </c>
      <c r="H208">
        <v>36.372001650000001</v>
      </c>
      <c r="J208" s="2">
        <f>TREND(Calibration!$A$2:$A$4,Calibration!$B$2:$B$4,C208)</f>
        <v>325.25096787278335</v>
      </c>
      <c r="K208" s="2">
        <f>TREND(Calibration!$A$2:$A$4,Calibration!$C$2:$C$4,E208)</f>
        <v>466.56620918584622</v>
      </c>
      <c r="L208" s="2">
        <f>TREND(Calibration!$A$2:$A$4,Calibration!$D$2:$D$4,G208)</f>
        <v>549.10034081016579</v>
      </c>
    </row>
    <row r="209" spans="1:12" x14ac:dyDescent="0.25">
      <c r="A209">
        <v>1035133</v>
      </c>
      <c r="B209">
        <v>15.04599953</v>
      </c>
      <c r="C209">
        <v>0.30487001000000002</v>
      </c>
      <c r="D209">
        <v>39.576000209999997</v>
      </c>
      <c r="E209">
        <v>0.25437999</v>
      </c>
      <c r="F209">
        <v>37.90499878</v>
      </c>
      <c r="G209">
        <v>0.76849997000000003</v>
      </c>
      <c r="H209">
        <v>36.432998660000003</v>
      </c>
      <c r="J209" s="2">
        <f>TREND(Calibration!$A$2:$A$4,Calibration!$B$2:$B$4,C209)</f>
        <v>324.54345557386318</v>
      </c>
      <c r="K209" s="2">
        <f>TREND(Calibration!$A$2:$A$4,Calibration!$C$2:$C$4,E209)</f>
        <v>469.53257000098483</v>
      </c>
      <c r="L209" s="2">
        <f>TREND(Calibration!$A$2:$A$4,Calibration!$D$2:$D$4,G209)</f>
        <v>557.53366185748166</v>
      </c>
    </row>
    <row r="210" spans="1:12" x14ac:dyDescent="0.25">
      <c r="A210">
        <v>1040133</v>
      </c>
      <c r="B210">
        <v>14.954999920000001</v>
      </c>
      <c r="C210">
        <v>0.30406000999999999</v>
      </c>
      <c r="D210">
        <v>39.597999569999999</v>
      </c>
      <c r="E210">
        <v>0.25426999</v>
      </c>
      <c r="F210">
        <v>37.89599991</v>
      </c>
      <c r="G210">
        <v>0.76630001999999997</v>
      </c>
      <c r="H210">
        <v>36.395000459999999</v>
      </c>
      <c r="J210" s="2">
        <f>TREND(Calibration!$A$2:$A$4,Calibration!$B$2:$B$4,C210)</f>
        <v>320.96122678197958</v>
      </c>
      <c r="K210" s="2">
        <f>TREND(Calibration!$A$2:$A$4,Calibration!$C$2:$C$4,E210)</f>
        <v>468.67384141088746</v>
      </c>
      <c r="L210" s="2">
        <f>TREND(Calibration!$A$2:$A$4,Calibration!$D$2:$D$4,G210)</f>
        <v>555.97458937078693</v>
      </c>
    </row>
    <row r="211" spans="1:12" x14ac:dyDescent="0.25">
      <c r="A211">
        <v>1045134</v>
      </c>
      <c r="B211">
        <v>14.78499985</v>
      </c>
      <c r="C211">
        <v>0.30535001000000001</v>
      </c>
      <c r="D211">
        <v>39.601001740000001</v>
      </c>
      <c r="E211">
        <v>0.25406000000000001</v>
      </c>
      <c r="F211">
        <v>37.902000430000001</v>
      </c>
      <c r="G211">
        <v>0.76630001999999997</v>
      </c>
      <c r="H211">
        <v>36.36000061</v>
      </c>
      <c r="J211" s="2">
        <f>TREND(Calibration!$A$2:$A$4,Calibration!$B$2:$B$4,C211)</f>
        <v>326.666257820905</v>
      </c>
      <c r="K211" s="2">
        <f>TREND(Calibration!$A$2:$A$4,Calibration!$C$2:$C$4,E211)</f>
        <v>467.03452853239128</v>
      </c>
      <c r="L211" s="2">
        <f>TREND(Calibration!$A$2:$A$4,Calibration!$D$2:$D$4,G211)</f>
        <v>555.97458937078693</v>
      </c>
    </row>
    <row r="212" spans="1:12" x14ac:dyDescent="0.25">
      <c r="A212">
        <v>1050133</v>
      </c>
      <c r="B212">
        <v>14.678000450000001</v>
      </c>
      <c r="C212">
        <v>0.30508000000000002</v>
      </c>
      <c r="D212">
        <v>39.578998570000003</v>
      </c>
      <c r="E212">
        <v>0.25400001</v>
      </c>
      <c r="F212">
        <v>37.89599991</v>
      </c>
      <c r="G212">
        <v>0.76090002000000001</v>
      </c>
      <c r="H212">
        <v>36.340999600000004</v>
      </c>
      <c r="J212" s="2">
        <f>TREND(Calibration!$A$2:$A$4,Calibration!$B$2:$B$4,C212)</f>
        <v>325.4721373318971</v>
      </c>
      <c r="K212" s="2">
        <f>TREND(Calibration!$A$2:$A$4,Calibration!$C$2:$C$4,E212)</f>
        <v>466.56620918584622</v>
      </c>
      <c r="L212" s="2">
        <f>TREND(Calibration!$A$2:$A$4,Calibration!$D$2:$D$4,G212)</f>
        <v>552.14768811023498</v>
      </c>
    </row>
    <row r="213" spans="1:12" x14ac:dyDescent="0.25">
      <c r="A213">
        <v>1055134</v>
      </c>
      <c r="B213">
        <v>14.635999679999999</v>
      </c>
      <c r="C213">
        <v>0.30107999000000002</v>
      </c>
      <c r="D213">
        <v>39.606998439999998</v>
      </c>
      <c r="E213">
        <v>0.25367999000000002</v>
      </c>
      <c r="F213">
        <v>37.856998439999998</v>
      </c>
      <c r="G213">
        <v>0.76200002</v>
      </c>
      <c r="H213">
        <v>36.353000639999998</v>
      </c>
      <c r="J213" s="2">
        <f>TREND(Calibration!$A$2:$A$4,Calibration!$B$2:$B$4,C213)</f>
        <v>307.78207438150048</v>
      </c>
      <c r="K213" s="2">
        <f>TREND(Calibration!$A$2:$A$4,Calibration!$C$2:$C$4,E213)</f>
        <v>464.06793351854617</v>
      </c>
      <c r="L213" s="2">
        <f>TREND(Calibration!$A$2:$A$4,Calibration!$D$2:$D$4,G213)</f>
        <v>552.92724207071774</v>
      </c>
    </row>
    <row r="214" spans="1:12" x14ac:dyDescent="0.25">
      <c r="A214">
        <v>1060134</v>
      </c>
      <c r="B214">
        <v>14.68799973</v>
      </c>
      <c r="C214">
        <v>0.30454001000000003</v>
      </c>
      <c r="D214">
        <v>39.601001740000001</v>
      </c>
      <c r="E214">
        <v>0.25367999000000002</v>
      </c>
      <c r="F214">
        <v>37.873001100000003</v>
      </c>
      <c r="G214">
        <v>0.76149999999999995</v>
      </c>
      <c r="H214">
        <v>36.325000760000002</v>
      </c>
      <c r="J214" s="2">
        <f>TREND(Calibration!$A$2:$A$4,Calibration!$B$2:$B$4,C214)</f>
        <v>323.08402902902185</v>
      </c>
      <c r="K214" s="2">
        <f>TREND(Calibration!$A$2:$A$4,Calibration!$C$2:$C$4,E214)</f>
        <v>464.06793351854617</v>
      </c>
      <c r="L214" s="2">
        <f>TREND(Calibration!$A$2:$A$4,Calibration!$D$2:$D$4,G214)</f>
        <v>552.57288518769906</v>
      </c>
    </row>
    <row r="215" spans="1:12" x14ac:dyDescent="0.25">
      <c r="A215">
        <v>1065133</v>
      </c>
      <c r="B215">
        <v>14.75300026</v>
      </c>
      <c r="C215">
        <v>0.30546001</v>
      </c>
      <c r="D215">
        <v>39.612998959999999</v>
      </c>
      <c r="E215">
        <v>0.25362000000000001</v>
      </c>
      <c r="F215">
        <v>37.863998410000001</v>
      </c>
      <c r="G215">
        <v>0.75340003</v>
      </c>
      <c r="H215">
        <v>36.314998629999998</v>
      </c>
      <c r="J215" s="2">
        <f>TREND(Calibration!$A$2:$A$4,Calibration!$B$2:$B$4,C215)</f>
        <v>327.15273333585219</v>
      </c>
      <c r="K215" s="2">
        <f>TREND(Calibration!$A$2:$A$4,Calibration!$C$2:$C$4,E215)</f>
        <v>463.59961417200111</v>
      </c>
      <c r="L215" s="2">
        <f>TREND(Calibration!$A$2:$A$4,Calibration!$D$2:$D$4,G215)</f>
        <v>546.83255455743358</v>
      </c>
    </row>
    <row r="216" spans="1:12" x14ac:dyDescent="0.25">
      <c r="A216">
        <v>1070219</v>
      </c>
      <c r="B216">
        <v>14.885999679999999</v>
      </c>
      <c r="C216">
        <v>0.30524999000000003</v>
      </c>
      <c r="D216">
        <v>39.590999600000004</v>
      </c>
      <c r="E216">
        <v>0.25334999000000002</v>
      </c>
      <c r="F216">
        <v>37.869998930000001</v>
      </c>
      <c r="G216">
        <v>0.75440001000000001</v>
      </c>
      <c r="H216">
        <v>36.333999630000001</v>
      </c>
      <c r="J216" s="2">
        <f>TREND(Calibration!$A$2:$A$4,Calibration!$B$2:$B$4,C216)</f>
        <v>326.22391890267772</v>
      </c>
      <c r="K216" s="2">
        <f>TREND(Calibration!$A$2:$A$4,Calibration!$C$2:$C$4,E216)</f>
        <v>461.4917477482536</v>
      </c>
      <c r="L216" s="2">
        <f>TREND(Calibration!$A$2:$A$4,Calibration!$D$2:$D$4,G216)</f>
        <v>547.54122580234593</v>
      </c>
    </row>
    <row r="217" spans="1:12" x14ac:dyDescent="0.25">
      <c r="A217">
        <v>1075133</v>
      </c>
      <c r="B217">
        <v>14.78499985</v>
      </c>
      <c r="C217">
        <v>0.30670999999999998</v>
      </c>
      <c r="D217">
        <v>39.590999600000004</v>
      </c>
      <c r="E217">
        <v>0.25334999000000002</v>
      </c>
      <c r="F217">
        <v>37.851001740000001</v>
      </c>
      <c r="G217">
        <v>0.75660002000000004</v>
      </c>
      <c r="H217">
        <v>36.337001800000003</v>
      </c>
      <c r="J217" s="2">
        <f>TREND(Calibration!$A$2:$A$4,Calibration!$B$2:$B$4,C217)</f>
        <v>332.68081996247702</v>
      </c>
      <c r="K217" s="2">
        <f>TREND(Calibration!$A$2:$A$4,Calibration!$C$2:$C$4,E217)</f>
        <v>461.4917477482536</v>
      </c>
      <c r="L217" s="2">
        <f>TREND(Calibration!$A$2:$A$4,Calibration!$D$2:$D$4,G217)</f>
        <v>549.10034081016579</v>
      </c>
    </row>
    <row r="218" spans="1:12" x14ac:dyDescent="0.25">
      <c r="A218">
        <v>1080134</v>
      </c>
      <c r="B218">
        <v>14.67500019</v>
      </c>
      <c r="C218">
        <v>0.30702998999999997</v>
      </c>
      <c r="D218">
        <v>39.623001100000003</v>
      </c>
      <c r="E218">
        <v>0.25330001000000002</v>
      </c>
      <c r="F218">
        <v>37.869998930000001</v>
      </c>
      <c r="G218">
        <v>0.76090002000000001</v>
      </c>
      <c r="H218">
        <v>36.333999630000001</v>
      </c>
      <c r="J218" s="2">
        <f>TREND(Calibration!$A$2:$A$4,Calibration!$B$2:$B$4,C218)</f>
        <v>334.09597723545835</v>
      </c>
      <c r="K218" s="2">
        <f>TREND(Calibration!$A$2:$A$4,Calibration!$C$2:$C$4,E218)</f>
        <v>461.10157270340756</v>
      </c>
      <c r="L218" s="2">
        <f>TREND(Calibration!$A$2:$A$4,Calibration!$D$2:$D$4,G218)</f>
        <v>552.14768811023498</v>
      </c>
    </row>
    <row r="219" spans="1:12" x14ac:dyDescent="0.25">
      <c r="A219">
        <v>1085133</v>
      </c>
      <c r="B219">
        <v>14.58699989</v>
      </c>
      <c r="C219">
        <v>0.30827000999999998</v>
      </c>
      <c r="D219">
        <v>39.590999600000004</v>
      </c>
      <c r="E219">
        <v>0.25373000000000001</v>
      </c>
      <c r="F219">
        <v>37.810001370000002</v>
      </c>
      <c r="G219">
        <v>0.75120001999999997</v>
      </c>
      <c r="H219">
        <v>36.368999479999999</v>
      </c>
      <c r="J219" s="2">
        <f>TREND(Calibration!$A$2:$A$4,Calibration!$B$2:$B$4,C219)</f>
        <v>339.57997149041034</v>
      </c>
      <c r="K219" s="2">
        <f>TREND(Calibration!$A$2:$A$4,Calibration!$C$2:$C$4,E219)</f>
        <v>464.45834276209871</v>
      </c>
      <c r="L219" s="2">
        <f>TREND(Calibration!$A$2:$A$4,Calibration!$D$2:$D$4,G219)</f>
        <v>545.27343954961373</v>
      </c>
    </row>
    <row r="220" spans="1:12" x14ac:dyDescent="0.25">
      <c r="A220">
        <v>1090142</v>
      </c>
      <c r="B220">
        <v>14.58699989</v>
      </c>
      <c r="C220">
        <v>0.30421999</v>
      </c>
      <c r="D220">
        <v>39.636001589999999</v>
      </c>
      <c r="E220">
        <v>0.25362000000000001</v>
      </c>
      <c r="F220">
        <v>37.888999939999998</v>
      </c>
      <c r="G220">
        <v>0.77060002000000005</v>
      </c>
      <c r="H220">
        <v>36.448001859999998</v>
      </c>
      <c r="J220" s="2">
        <f>TREND(Calibration!$A$2:$A$4,Calibration!$B$2:$B$4,C220)</f>
        <v>321.66873908089997</v>
      </c>
      <c r="K220" s="2">
        <f>TREND(Calibration!$A$2:$A$4,Calibration!$C$2:$C$4,E220)</f>
        <v>463.59961417200111</v>
      </c>
      <c r="L220" s="2">
        <f>TREND(Calibration!$A$2:$A$4,Calibration!$D$2:$D$4,G220)</f>
        <v>559.02193667085623</v>
      </c>
    </row>
    <row r="221" spans="1:12" x14ac:dyDescent="0.25">
      <c r="A221">
        <v>1095142</v>
      </c>
      <c r="B221">
        <v>14.626000400000001</v>
      </c>
      <c r="C221">
        <v>0.30610999</v>
      </c>
      <c r="D221">
        <v>39.629001619999997</v>
      </c>
      <c r="E221">
        <v>0.25367999000000002</v>
      </c>
      <c r="F221">
        <v>37.902000430000001</v>
      </c>
      <c r="G221">
        <v>0.77170002000000004</v>
      </c>
      <c r="H221">
        <v>36.403999329999998</v>
      </c>
      <c r="J221" s="2">
        <f>TREND(Calibration!$A$2:$A$4,Calibration!$B$2:$B$4,C221)</f>
        <v>330.02727292862778</v>
      </c>
      <c r="K221" s="2">
        <f>TREND(Calibration!$A$2:$A$4,Calibration!$C$2:$C$4,E221)</f>
        <v>464.06793351854617</v>
      </c>
      <c r="L221" s="2">
        <f>TREND(Calibration!$A$2:$A$4,Calibration!$D$2:$D$4,G221)</f>
        <v>559.80149063133899</v>
      </c>
    </row>
    <row r="222" spans="1:12" x14ac:dyDescent="0.25">
      <c r="A222">
        <v>1100134</v>
      </c>
      <c r="B222">
        <v>14.664999959999999</v>
      </c>
      <c r="C222">
        <v>0.30946001000000001</v>
      </c>
      <c r="D222">
        <v>39.60400009</v>
      </c>
      <c r="E222">
        <v>0.25367999000000002</v>
      </c>
      <c r="F222">
        <v>37.838001249999998</v>
      </c>
      <c r="G222">
        <v>0.76310003000000004</v>
      </c>
      <c r="H222">
        <v>36.379001619999997</v>
      </c>
      <c r="J222" s="2">
        <f>TREND(Calibration!$A$2:$A$4,Calibration!$B$2:$B$4,C222)</f>
        <v>344.84275206120196</v>
      </c>
      <c r="K222" s="2">
        <f>TREND(Calibration!$A$2:$A$4,Calibration!$C$2:$C$4,E222)</f>
        <v>464.06793351854617</v>
      </c>
      <c r="L222" s="2">
        <f>TREND(Calibration!$A$2:$A$4,Calibration!$D$2:$D$4,G222)</f>
        <v>553.70680311805484</v>
      </c>
    </row>
    <row r="223" spans="1:12" x14ac:dyDescent="0.25">
      <c r="A223">
        <v>1105139</v>
      </c>
      <c r="B223">
        <v>14.739999770000001</v>
      </c>
      <c r="C223">
        <v>0.30897998999999998</v>
      </c>
      <c r="D223">
        <v>39.619998930000001</v>
      </c>
      <c r="E223">
        <v>0.25373000000000001</v>
      </c>
      <c r="F223">
        <v>37.886001589999999</v>
      </c>
      <c r="G223">
        <v>0.77170002000000004</v>
      </c>
      <c r="H223">
        <v>36.397998809999997</v>
      </c>
      <c r="J223" s="2">
        <f>TREND(Calibration!$A$2:$A$4,Calibration!$B$2:$B$4,C223)</f>
        <v>342.71986136406645</v>
      </c>
      <c r="K223" s="2">
        <f>TREND(Calibration!$A$2:$A$4,Calibration!$C$2:$C$4,E223)</f>
        <v>464.45834276209871</v>
      </c>
      <c r="L223" s="2">
        <f>TREND(Calibration!$A$2:$A$4,Calibration!$D$2:$D$4,G223)</f>
        <v>559.80149063133899</v>
      </c>
    </row>
    <row r="224" spans="1:12" x14ac:dyDescent="0.25">
      <c r="A224">
        <v>1110154</v>
      </c>
      <c r="B224">
        <v>14.664999959999999</v>
      </c>
      <c r="C224">
        <v>0.30702998999999997</v>
      </c>
      <c r="D224">
        <v>39.606998439999998</v>
      </c>
      <c r="E224">
        <v>0.25334999000000002</v>
      </c>
      <c r="F224">
        <v>37.851001740000001</v>
      </c>
      <c r="G224">
        <v>0.77010000000000001</v>
      </c>
      <c r="H224">
        <v>36.388000490000003</v>
      </c>
      <c r="J224" s="2">
        <f>TREND(Calibration!$A$2:$A$4,Calibration!$B$2:$B$4,C224)</f>
        <v>334.09597723545835</v>
      </c>
      <c r="K224" s="2">
        <f>TREND(Calibration!$A$2:$A$4,Calibration!$C$2:$C$4,E224)</f>
        <v>461.4917477482536</v>
      </c>
      <c r="L224" s="2">
        <f>TREND(Calibration!$A$2:$A$4,Calibration!$D$2:$D$4,G224)</f>
        <v>558.66757978783744</v>
      </c>
    </row>
    <row r="225" spans="1:12" x14ac:dyDescent="0.25">
      <c r="A225">
        <v>1115135</v>
      </c>
      <c r="B225">
        <v>14.62899971</v>
      </c>
      <c r="C225">
        <v>0.30957001000000001</v>
      </c>
      <c r="D225">
        <v>39.619998930000001</v>
      </c>
      <c r="E225">
        <v>0.25330001000000002</v>
      </c>
      <c r="F225">
        <v>37.841999049999998</v>
      </c>
      <c r="G225">
        <v>0.76959997000000002</v>
      </c>
      <c r="H225">
        <v>36.403999329999998</v>
      </c>
      <c r="J225" s="2">
        <f>TREND(Calibration!$A$2:$A$4,Calibration!$B$2:$B$4,C225)</f>
        <v>345.32922757614915</v>
      </c>
      <c r="K225" s="2">
        <f>TREND(Calibration!$A$2:$A$4,Calibration!$C$2:$C$4,E225)</f>
        <v>461.10157270340756</v>
      </c>
      <c r="L225" s="2">
        <f>TREND(Calibration!$A$2:$A$4,Calibration!$D$2:$D$4,G225)</f>
        <v>558.31321581796453</v>
      </c>
    </row>
    <row r="226" spans="1:12" x14ac:dyDescent="0.25">
      <c r="A226">
        <v>1120133</v>
      </c>
      <c r="B226">
        <v>14.60700035</v>
      </c>
      <c r="C226">
        <v>0.30925000000000002</v>
      </c>
      <c r="D226">
        <v>39.606998439999998</v>
      </c>
      <c r="E226">
        <v>0.25330001000000002</v>
      </c>
      <c r="F226">
        <v>37.85400009</v>
      </c>
      <c r="G226">
        <v>0.76470000000000005</v>
      </c>
      <c r="H226">
        <v>36.438999180000003</v>
      </c>
      <c r="J226" s="2">
        <f>TREND(Calibration!$A$2:$A$4,Calibration!$B$2:$B$4,C226)</f>
        <v>343.91398185307457</v>
      </c>
      <c r="K226" s="2">
        <f>TREND(Calibration!$A$2:$A$4,Calibration!$C$2:$C$4,E226)</f>
        <v>461.10157270340756</v>
      </c>
      <c r="L226" s="2">
        <f>TREND(Calibration!$A$2:$A$4,Calibration!$D$2:$D$4,G226)</f>
        <v>554.84067852728549</v>
      </c>
    </row>
    <row r="227" spans="1:12" x14ac:dyDescent="0.25">
      <c r="A227">
        <v>1125172</v>
      </c>
      <c r="B227">
        <v>14.70100021</v>
      </c>
      <c r="C227">
        <v>0.30957001000000001</v>
      </c>
      <c r="D227">
        <v>39.612998959999999</v>
      </c>
      <c r="E227">
        <v>0.25356999000000002</v>
      </c>
      <c r="F227">
        <v>37.888999939999998</v>
      </c>
      <c r="G227">
        <v>0.78090000000000004</v>
      </c>
      <c r="H227">
        <v>36.473999020000001</v>
      </c>
      <c r="J227" s="2">
        <f>TREND(Calibration!$A$2:$A$4,Calibration!$B$2:$B$4,C227)</f>
        <v>345.32922757614915</v>
      </c>
      <c r="K227" s="2">
        <f>TREND(Calibration!$A$2:$A$4,Calibration!$C$2:$C$4,E227)</f>
        <v>463.2092049284488</v>
      </c>
      <c r="L227" s="2">
        <f>TREND(Calibration!$A$2:$A$4,Calibration!$D$2:$D$4,G227)</f>
        <v>566.32138230894145</v>
      </c>
    </row>
    <row r="228" spans="1:12" x14ac:dyDescent="0.25">
      <c r="A228">
        <v>1130133</v>
      </c>
      <c r="B228">
        <v>14.690999980000001</v>
      </c>
      <c r="C228">
        <v>0.30643999999999999</v>
      </c>
      <c r="D228">
        <v>39.623001100000003</v>
      </c>
      <c r="E228">
        <v>0.25330001000000002</v>
      </c>
      <c r="F228">
        <v>37.873001100000003</v>
      </c>
      <c r="G228">
        <v>0.77819996999999996</v>
      </c>
      <c r="H228">
        <v>36.518001560000002</v>
      </c>
      <c r="J228" s="2">
        <f>TREND(Calibration!$A$2:$A$4,Calibration!$B$2:$B$4,C228)</f>
        <v>331.48674369851597</v>
      </c>
      <c r="K228" s="2">
        <f>TREND(Calibration!$A$2:$A$4,Calibration!$C$2:$C$4,E228)</f>
        <v>461.10157270340756</v>
      </c>
      <c r="L228" s="2">
        <f>TREND(Calibration!$A$2:$A$4,Calibration!$D$2:$D$4,G228)</f>
        <v>564.4079104181028</v>
      </c>
    </row>
    <row r="229" spans="1:12" x14ac:dyDescent="0.25">
      <c r="A229">
        <v>1135134</v>
      </c>
      <c r="B229">
        <v>14.711000439999999</v>
      </c>
      <c r="C229">
        <v>0.30388999</v>
      </c>
      <c r="D229">
        <v>39.652000430000001</v>
      </c>
      <c r="E229">
        <v>0.25356999000000002</v>
      </c>
      <c r="F229">
        <v>37.861000060000002</v>
      </c>
      <c r="G229">
        <v>0.77549999999999997</v>
      </c>
      <c r="H229">
        <v>36.477001190000003</v>
      </c>
      <c r="J229" s="2">
        <f>TREND(Calibration!$A$2:$A$4,Calibration!$B$2:$B$4,C229)</f>
        <v>320.20931253605863</v>
      </c>
      <c r="K229" s="2">
        <f>TREND(Calibration!$A$2:$A$4,Calibration!$C$2:$C$4,E229)</f>
        <v>463.2092049284488</v>
      </c>
      <c r="L229" s="2">
        <f>TREND(Calibration!$A$2:$A$4,Calibration!$D$2:$D$4,G229)</f>
        <v>562.49448104838939</v>
      </c>
    </row>
    <row r="230" spans="1:12" x14ac:dyDescent="0.25">
      <c r="A230">
        <v>1140141</v>
      </c>
      <c r="B230">
        <v>14.743000029999999</v>
      </c>
      <c r="C230">
        <v>0.30351999000000002</v>
      </c>
      <c r="D230">
        <v>39.619998930000001</v>
      </c>
      <c r="E230">
        <v>0.25367999000000002</v>
      </c>
      <c r="F230">
        <v>37.886001589999999</v>
      </c>
      <c r="G230">
        <v>0.78090000000000004</v>
      </c>
      <c r="H230">
        <v>36.423000340000002</v>
      </c>
      <c r="J230" s="2">
        <f>TREND(Calibration!$A$2:$A$4,Calibration!$B$2:$B$4,C230)</f>
        <v>318.572985803964</v>
      </c>
      <c r="K230" s="2">
        <f>TREND(Calibration!$A$2:$A$4,Calibration!$C$2:$C$4,E230)</f>
        <v>464.06793351854617</v>
      </c>
      <c r="L230" s="2">
        <f>TREND(Calibration!$A$2:$A$4,Calibration!$D$2:$D$4,G230)</f>
        <v>566.32138230894145</v>
      </c>
    </row>
    <row r="231" spans="1:12" x14ac:dyDescent="0.25">
      <c r="A231">
        <v>1145135</v>
      </c>
      <c r="B231">
        <v>14.73600006</v>
      </c>
      <c r="C231">
        <v>0.30779001</v>
      </c>
      <c r="D231">
        <v>39.612998959999999</v>
      </c>
      <c r="E231">
        <v>0.25373000000000001</v>
      </c>
      <c r="F231">
        <v>37.880001069999999</v>
      </c>
      <c r="G231">
        <v>0.77819996999999996</v>
      </c>
      <c r="H231">
        <v>36.390998840000002</v>
      </c>
      <c r="J231" s="2">
        <f>TREND(Calibration!$A$2:$A$4,Calibration!$B$2:$B$4,C231)</f>
        <v>337.45716924336853</v>
      </c>
      <c r="K231" s="2">
        <f>TREND(Calibration!$A$2:$A$4,Calibration!$C$2:$C$4,E231)</f>
        <v>464.45834276209871</v>
      </c>
      <c r="L231" s="2">
        <f>TREND(Calibration!$A$2:$A$4,Calibration!$D$2:$D$4,G231)</f>
        <v>564.4079104181028</v>
      </c>
    </row>
    <row r="232" spans="1:12" x14ac:dyDescent="0.25">
      <c r="A232">
        <v>1150134</v>
      </c>
      <c r="B232">
        <v>14.696000099999999</v>
      </c>
      <c r="C232">
        <v>0.30665000999999997</v>
      </c>
      <c r="D232">
        <v>39.611000060000002</v>
      </c>
      <c r="E232">
        <v>0.25362000000000001</v>
      </c>
      <c r="F232">
        <v>37.876998899999997</v>
      </c>
      <c r="G232">
        <v>0.78680002999999998</v>
      </c>
      <c r="H232">
        <v>36.458000179999999</v>
      </c>
      <c r="J232" s="2">
        <f>TREND(Calibration!$A$2:$A$4,Calibration!$B$2:$B$4,C232)</f>
        <v>332.41551390664358</v>
      </c>
      <c r="K232" s="2">
        <f>TREND(Calibration!$A$2:$A$4,Calibration!$C$2:$C$4,E232)</f>
        <v>463.59961417200111</v>
      </c>
      <c r="L232" s="2">
        <f>TREND(Calibration!$A$2:$A$4,Calibration!$D$2:$D$4,G232)</f>
        <v>570.50264753936631</v>
      </c>
    </row>
    <row r="233" spans="1:12" x14ac:dyDescent="0.25">
      <c r="A233">
        <v>1155134</v>
      </c>
      <c r="B233">
        <v>14.71199989</v>
      </c>
      <c r="C233">
        <v>0.30702998999999997</v>
      </c>
      <c r="D233">
        <v>39.597999569999999</v>
      </c>
      <c r="E233">
        <v>0.25362000000000001</v>
      </c>
      <c r="F233">
        <v>37.888999939999998</v>
      </c>
      <c r="G233">
        <v>0.79329996999999997</v>
      </c>
      <c r="H233">
        <v>36.4640007</v>
      </c>
      <c r="J233" s="2">
        <f>TREND(Calibration!$A$2:$A$4,Calibration!$B$2:$B$4,C233)</f>
        <v>334.09597723545835</v>
      </c>
      <c r="K233" s="2">
        <f>TREND(Calibration!$A$2:$A$4,Calibration!$C$2:$C$4,E233)</f>
        <v>463.59961417200111</v>
      </c>
      <c r="L233" s="2">
        <f>TREND(Calibration!$A$2:$A$4,Calibration!$D$2:$D$4,G233)</f>
        <v>575.109060239276</v>
      </c>
    </row>
    <row r="234" spans="1:12" x14ac:dyDescent="0.25">
      <c r="A234">
        <v>1160133</v>
      </c>
      <c r="B234">
        <v>14.71800041</v>
      </c>
      <c r="C234">
        <v>0.30761999000000001</v>
      </c>
      <c r="D234">
        <v>39.59500122</v>
      </c>
      <c r="E234">
        <v>0.25367999000000002</v>
      </c>
      <c r="F234">
        <v>37.9109993</v>
      </c>
      <c r="G234">
        <v>0.79009998000000004</v>
      </c>
      <c r="H234">
        <v>36.448001859999998</v>
      </c>
      <c r="J234" s="2">
        <f>TREND(Calibration!$A$2:$A$4,Calibration!$B$2:$B$4,C234)</f>
        <v>336.70525499744758</v>
      </c>
      <c r="K234" s="2">
        <f>TREND(Calibration!$A$2:$A$4,Calibration!$C$2:$C$4,E234)</f>
        <v>464.06793351854617</v>
      </c>
      <c r="L234" s="2">
        <f>TREND(Calibration!$A$2:$A$4,Calibration!$D$2:$D$4,G234)</f>
        <v>572.84127398654391</v>
      </c>
    </row>
    <row r="235" spans="1:12" x14ac:dyDescent="0.25">
      <c r="A235">
        <v>1165133</v>
      </c>
      <c r="B235">
        <v>14.7670002</v>
      </c>
      <c r="C235">
        <v>0.30864998999999999</v>
      </c>
      <c r="D235">
        <v>39.65499878</v>
      </c>
      <c r="E235">
        <v>0.25400001</v>
      </c>
      <c r="F235">
        <v>37.880001069999999</v>
      </c>
      <c r="G235">
        <v>0.78359997000000003</v>
      </c>
      <c r="H235">
        <v>36.403999329999998</v>
      </c>
      <c r="J235" s="2">
        <f>TREND(Calibration!$A$2:$A$4,Calibration!$B$2:$B$4,C235)</f>
        <v>341.26043481922511</v>
      </c>
      <c r="K235" s="2">
        <f>TREND(Calibration!$A$2:$A$4,Calibration!$C$2:$C$4,E235)</f>
        <v>466.56620918584622</v>
      </c>
      <c r="L235" s="2">
        <f>TREND(Calibration!$A$2:$A$4,Calibration!$D$2:$D$4,G235)</f>
        <v>568.23481167865486</v>
      </c>
    </row>
    <row r="236" spans="1:12" x14ac:dyDescent="0.25">
      <c r="A236">
        <v>1170133</v>
      </c>
      <c r="B236">
        <v>14.795000079999999</v>
      </c>
      <c r="C236">
        <v>0.30880999999999997</v>
      </c>
      <c r="D236">
        <v>39.619998930000001</v>
      </c>
      <c r="E236">
        <v>0.25400001</v>
      </c>
      <c r="F236">
        <v>37.847999569999999</v>
      </c>
      <c r="G236">
        <v>0.78200000999999997</v>
      </c>
      <c r="H236">
        <v>36.390998840000002</v>
      </c>
      <c r="J236" s="2">
        <f>TREND(Calibration!$A$2:$A$4,Calibration!$B$2:$B$4,C236)</f>
        <v>341.96807979328582</v>
      </c>
      <c r="K236" s="2">
        <f>TREND(Calibration!$A$2:$A$4,Calibration!$C$2:$C$4,E236)</f>
        <v>466.56620918584622</v>
      </c>
      <c r="L236" s="2">
        <f>TREND(Calibration!$A$2:$A$4,Calibration!$D$2:$D$4,G236)</f>
        <v>567.10094335627844</v>
      </c>
    </row>
    <row r="237" spans="1:12" x14ac:dyDescent="0.25">
      <c r="A237">
        <v>1175133</v>
      </c>
      <c r="B237">
        <v>14.77900028</v>
      </c>
      <c r="C237">
        <v>0.30572999000000001</v>
      </c>
      <c r="D237">
        <v>39.638999939999998</v>
      </c>
      <c r="E237">
        <v>0.25373000000000001</v>
      </c>
      <c r="F237">
        <v>37.847999569999999</v>
      </c>
      <c r="G237">
        <v>0.77229999999999999</v>
      </c>
      <c r="H237">
        <v>36.403999329999998</v>
      </c>
      <c r="J237" s="2">
        <f>TREND(Calibration!$A$2:$A$4,Calibration!$B$2:$B$4,C237)</f>
        <v>328.34672114971977</v>
      </c>
      <c r="K237" s="2">
        <f>TREND(Calibration!$A$2:$A$4,Calibration!$C$2:$C$4,E237)</f>
        <v>464.45834276209871</v>
      </c>
      <c r="L237" s="2">
        <f>TREND(Calibration!$A$2:$A$4,Calibration!$D$2:$D$4,G237)</f>
        <v>560.22668770880307</v>
      </c>
    </row>
    <row r="238" spans="1:12" x14ac:dyDescent="0.25">
      <c r="A238">
        <v>1180133</v>
      </c>
      <c r="B238">
        <v>14.77900028</v>
      </c>
      <c r="C238">
        <v>0.30637999999999999</v>
      </c>
      <c r="D238">
        <v>39.61000061</v>
      </c>
      <c r="E238">
        <v>0.25367999000000002</v>
      </c>
      <c r="F238">
        <v>37.838001249999998</v>
      </c>
      <c r="G238">
        <v>0.76470000000000005</v>
      </c>
      <c r="H238">
        <v>36.395000459999999</v>
      </c>
      <c r="J238" s="2">
        <f>TREND(Calibration!$A$2:$A$4,Calibration!$B$2:$B$4,C238)</f>
        <v>331.22139341763568</v>
      </c>
      <c r="K238" s="2">
        <f>TREND(Calibration!$A$2:$A$4,Calibration!$C$2:$C$4,E238)</f>
        <v>464.06793351854617</v>
      </c>
      <c r="L238" s="2">
        <f>TREND(Calibration!$A$2:$A$4,Calibration!$D$2:$D$4,G238)</f>
        <v>554.84067852728549</v>
      </c>
    </row>
    <row r="239" spans="1:12" x14ac:dyDescent="0.25">
      <c r="A239">
        <v>1185134</v>
      </c>
      <c r="B239">
        <v>14.821000099999999</v>
      </c>
      <c r="C239">
        <v>0.30670999999999998</v>
      </c>
      <c r="D239">
        <v>39.617000580000003</v>
      </c>
      <c r="E239">
        <v>0.25400001</v>
      </c>
      <c r="F239">
        <v>37.841999049999998</v>
      </c>
      <c r="G239">
        <v>0.76520001999999998</v>
      </c>
      <c r="H239">
        <v>36.403999329999998</v>
      </c>
      <c r="J239" s="2">
        <f>TREND(Calibration!$A$2:$A$4,Calibration!$B$2:$B$4,C239)</f>
        <v>332.68081996247702</v>
      </c>
      <c r="K239" s="2">
        <f>TREND(Calibration!$A$2:$A$4,Calibration!$C$2:$C$4,E239)</f>
        <v>466.56620918584622</v>
      </c>
      <c r="L239" s="2">
        <f>TREND(Calibration!$A$2:$A$4,Calibration!$D$2:$D$4,G239)</f>
        <v>555.19503541030417</v>
      </c>
    </row>
    <row r="240" spans="1:12" x14ac:dyDescent="0.25">
      <c r="A240">
        <v>1190198</v>
      </c>
      <c r="B240">
        <v>14.89500046</v>
      </c>
      <c r="C240">
        <v>0.31233000999999999</v>
      </c>
      <c r="D240">
        <v>39.594001769999998</v>
      </c>
      <c r="E240">
        <v>0.25433001</v>
      </c>
      <c r="F240">
        <v>37.863998410000001</v>
      </c>
      <c r="G240">
        <v>0.76789998999999998</v>
      </c>
      <c r="H240">
        <v>36.512001040000001</v>
      </c>
      <c r="J240" s="2">
        <f>TREND(Calibration!$A$2:$A$4,Calibration!$B$2:$B$4,C240)</f>
        <v>357.53534049664063</v>
      </c>
      <c r="K240" s="2">
        <f>TREND(Calibration!$A$2:$A$4,Calibration!$C$2:$C$4,E240)</f>
        <v>469.14239495613879</v>
      </c>
      <c r="L240" s="2">
        <f>TREND(Calibration!$A$2:$A$4,Calibration!$D$2:$D$4,G240)</f>
        <v>557.10846478001758</v>
      </c>
    </row>
    <row r="241" spans="1:12" x14ac:dyDescent="0.25">
      <c r="A241">
        <v>1195147</v>
      </c>
      <c r="B241">
        <v>14.946999549999999</v>
      </c>
      <c r="C241">
        <v>0.30599999</v>
      </c>
      <c r="D241">
        <v>39.60400009</v>
      </c>
      <c r="E241">
        <v>0.25422001</v>
      </c>
      <c r="F241">
        <v>37.891998289999997</v>
      </c>
      <c r="G241">
        <v>0.78310000999999996</v>
      </c>
      <c r="H241">
        <v>36.501998899999997</v>
      </c>
      <c r="J241" s="2">
        <f>TREND(Calibration!$A$2:$A$4,Calibration!$B$2:$B$4,C241)</f>
        <v>329.54079741368082</v>
      </c>
      <c r="K241" s="2">
        <f>TREND(Calibration!$A$2:$A$4,Calibration!$C$2:$C$4,E241)</f>
        <v>468.28366636604119</v>
      </c>
      <c r="L241" s="2">
        <f>TREND(Calibration!$A$2:$A$4,Calibration!$D$2:$D$4,G241)</f>
        <v>567.88049731676119</v>
      </c>
    </row>
    <row r="242" spans="1:12" x14ac:dyDescent="0.25">
      <c r="A242">
        <v>1200135</v>
      </c>
      <c r="B242">
        <v>14.902000429999999</v>
      </c>
      <c r="C242">
        <v>0.30702998999999997</v>
      </c>
      <c r="D242">
        <v>39.629001619999997</v>
      </c>
      <c r="E242">
        <v>0.25422001</v>
      </c>
      <c r="F242">
        <v>37.838001249999998</v>
      </c>
      <c r="G242">
        <v>0.77329999000000005</v>
      </c>
      <c r="H242">
        <v>36.451999659999998</v>
      </c>
      <c r="J242" s="2">
        <f>TREND(Calibration!$A$2:$A$4,Calibration!$B$2:$B$4,C242)</f>
        <v>334.09597723545835</v>
      </c>
      <c r="K242" s="2">
        <f>TREND(Calibration!$A$2:$A$4,Calibration!$C$2:$C$4,E242)</f>
        <v>468.28366636604119</v>
      </c>
      <c r="L242" s="2">
        <f>TREND(Calibration!$A$2:$A$4,Calibration!$D$2:$D$4,G242)</f>
        <v>560.93536604056965</v>
      </c>
    </row>
    <row r="243" spans="1:12" x14ac:dyDescent="0.25">
      <c r="A243">
        <v>1205133</v>
      </c>
      <c r="B243">
        <v>14.85999966</v>
      </c>
      <c r="C243">
        <v>0.30632999999999999</v>
      </c>
      <c r="D243">
        <v>39.61000061</v>
      </c>
      <c r="E243">
        <v>0.25422001</v>
      </c>
      <c r="F243">
        <v>37.882999419999997</v>
      </c>
      <c r="G243">
        <v>0.78140001999999997</v>
      </c>
      <c r="H243">
        <v>36.512001040000001</v>
      </c>
      <c r="J243" s="2">
        <f>TREND(Calibration!$A$2:$A$4,Calibration!$B$2:$B$4,C243)</f>
        <v>331.00026818356901</v>
      </c>
      <c r="K243" s="2">
        <f>TREND(Calibration!$A$2:$A$4,Calibration!$C$2:$C$4,E243)</f>
        <v>468.28366636604119</v>
      </c>
      <c r="L243" s="2">
        <f>TREND(Calibration!$A$2:$A$4,Calibration!$D$2:$D$4,G243)</f>
        <v>566.67573919196013</v>
      </c>
    </row>
    <row r="244" spans="1:12" x14ac:dyDescent="0.25">
      <c r="A244">
        <v>1210133</v>
      </c>
      <c r="B244">
        <v>14.80799961</v>
      </c>
      <c r="C244">
        <v>0.30832999999999999</v>
      </c>
      <c r="D244">
        <v>39.601001740000001</v>
      </c>
      <c r="E244">
        <v>0.25433001</v>
      </c>
      <c r="F244">
        <v>37.876998899999997</v>
      </c>
      <c r="G244">
        <v>0.7712</v>
      </c>
      <c r="H244">
        <v>36.549999239999998</v>
      </c>
      <c r="J244" s="2">
        <f>TREND(Calibration!$A$2:$A$4,Calibration!$B$2:$B$4,C244)</f>
        <v>339.84527754624378</v>
      </c>
      <c r="K244" s="2">
        <f>TREND(Calibration!$A$2:$A$4,Calibration!$C$2:$C$4,E244)</f>
        <v>469.14239495613879</v>
      </c>
      <c r="L244" s="2">
        <f>TREND(Calibration!$A$2:$A$4,Calibration!$D$2:$D$4,G244)</f>
        <v>559.4471337483202</v>
      </c>
    </row>
    <row r="245" spans="1:12" x14ac:dyDescent="0.25">
      <c r="A245">
        <v>1215133</v>
      </c>
      <c r="B245">
        <v>14.79800034</v>
      </c>
      <c r="C245">
        <v>0.30789</v>
      </c>
      <c r="D245">
        <v>39.658000950000002</v>
      </c>
      <c r="E245">
        <v>0.25433001</v>
      </c>
      <c r="F245">
        <v>37.902000430000001</v>
      </c>
      <c r="G245">
        <v>0.77869999000000001</v>
      </c>
      <c r="H245">
        <v>36.493000029999997</v>
      </c>
      <c r="J245" s="2">
        <f>TREND(Calibration!$A$2:$A$4,Calibration!$B$2:$B$4,C245)</f>
        <v>337.89937548645548</v>
      </c>
      <c r="K245" s="2">
        <f>TREND(Calibration!$A$2:$A$4,Calibration!$C$2:$C$4,E245)</f>
        <v>469.14239495613879</v>
      </c>
      <c r="L245" s="2">
        <f>TREND(Calibration!$A$2:$A$4,Calibration!$D$2:$D$4,G245)</f>
        <v>564.7622673011216</v>
      </c>
    </row>
    <row r="246" spans="1:12" x14ac:dyDescent="0.25">
      <c r="A246">
        <v>1220142</v>
      </c>
      <c r="B246">
        <v>14.850000380000001</v>
      </c>
      <c r="C246">
        <v>0.30702998999999997</v>
      </c>
      <c r="D246">
        <v>39.652000430000001</v>
      </c>
      <c r="E246">
        <v>0.25400001</v>
      </c>
      <c r="F246">
        <v>37.886001589999999</v>
      </c>
      <c r="G246">
        <v>0.77659999999999996</v>
      </c>
      <c r="H246">
        <v>36.473999020000001</v>
      </c>
      <c r="J246" s="2">
        <f>TREND(Calibration!$A$2:$A$4,Calibration!$B$2:$B$4,C246)</f>
        <v>334.09597723545835</v>
      </c>
      <c r="K246" s="2">
        <f>TREND(Calibration!$A$2:$A$4,Calibration!$C$2:$C$4,E246)</f>
        <v>466.56620918584622</v>
      </c>
      <c r="L246" s="2">
        <f>TREND(Calibration!$A$2:$A$4,Calibration!$D$2:$D$4,G246)</f>
        <v>563.27403500887226</v>
      </c>
    </row>
    <row r="247" spans="1:12" x14ac:dyDescent="0.25">
      <c r="A247">
        <v>1225135</v>
      </c>
      <c r="B247">
        <v>14.89500046</v>
      </c>
      <c r="C247">
        <v>0.30768001</v>
      </c>
      <c r="D247">
        <v>39.629001619999997</v>
      </c>
      <c r="E247">
        <v>0.25426999</v>
      </c>
      <c r="F247">
        <v>37.876998899999997</v>
      </c>
      <c r="G247">
        <v>0.79059999999999997</v>
      </c>
      <c r="H247">
        <v>36.525001529999997</v>
      </c>
      <c r="J247" s="2">
        <f>TREND(Calibration!$A$2:$A$4,Calibration!$B$2:$B$4,C247)</f>
        <v>336.97069372842134</v>
      </c>
      <c r="K247" s="2">
        <f>TREND(Calibration!$A$2:$A$4,Calibration!$C$2:$C$4,E247)</f>
        <v>468.67384141088746</v>
      </c>
      <c r="L247" s="2">
        <f>TREND(Calibration!$A$2:$A$4,Calibration!$D$2:$D$4,G247)</f>
        <v>573.19563086956259</v>
      </c>
    </row>
    <row r="248" spans="1:12" x14ac:dyDescent="0.25">
      <c r="A248">
        <v>1230134</v>
      </c>
      <c r="B248">
        <v>14.86900043</v>
      </c>
      <c r="C248">
        <v>0.30676001000000003</v>
      </c>
      <c r="D248">
        <v>39.625999450000002</v>
      </c>
      <c r="E248">
        <v>0.25437999</v>
      </c>
      <c r="F248">
        <v>37.888999939999998</v>
      </c>
      <c r="G248">
        <v>0.79059999999999997</v>
      </c>
      <c r="H248">
        <v>36.490001679999999</v>
      </c>
      <c r="J248" s="2">
        <f>TREND(Calibration!$A$2:$A$4,Calibration!$B$2:$B$4,C248)</f>
        <v>332.901989421591</v>
      </c>
      <c r="K248" s="2">
        <f>TREND(Calibration!$A$2:$A$4,Calibration!$C$2:$C$4,E248)</f>
        <v>469.53257000098483</v>
      </c>
      <c r="L248" s="2">
        <f>TREND(Calibration!$A$2:$A$4,Calibration!$D$2:$D$4,G248)</f>
        <v>573.19563086956259</v>
      </c>
    </row>
    <row r="249" spans="1:12" x14ac:dyDescent="0.25">
      <c r="A249">
        <v>1235133</v>
      </c>
      <c r="B249">
        <v>14.83199978</v>
      </c>
      <c r="C249">
        <v>0.30779001</v>
      </c>
      <c r="D249">
        <v>39.643001560000002</v>
      </c>
      <c r="E249">
        <v>0.25437999</v>
      </c>
      <c r="F249">
        <v>37.869998930000001</v>
      </c>
      <c r="G249">
        <v>0.78899996999999999</v>
      </c>
      <c r="H249">
        <v>36.471000670000002</v>
      </c>
      <c r="J249" s="2">
        <f>TREND(Calibration!$A$2:$A$4,Calibration!$B$2:$B$4,C249)</f>
        <v>337.45716924336853</v>
      </c>
      <c r="K249" s="2">
        <f>TREND(Calibration!$A$2:$A$4,Calibration!$C$2:$C$4,E249)</f>
        <v>469.53257000098483</v>
      </c>
      <c r="L249" s="2">
        <f>TREND(Calibration!$A$2:$A$4,Calibration!$D$2:$D$4,G249)</f>
        <v>572.06171293920681</v>
      </c>
    </row>
    <row r="250" spans="1:12" x14ac:dyDescent="0.25">
      <c r="A250">
        <v>1240141</v>
      </c>
      <c r="B250">
        <v>14.743000029999999</v>
      </c>
      <c r="C250">
        <v>0.30827000999999998</v>
      </c>
      <c r="D250">
        <v>39.681999210000001</v>
      </c>
      <c r="E250">
        <v>0.25475999999999999</v>
      </c>
      <c r="F250">
        <v>37.835998539999999</v>
      </c>
      <c r="G250">
        <v>0.79390000999999999</v>
      </c>
      <c r="H250">
        <v>36.477001190000003</v>
      </c>
      <c r="J250" s="2">
        <f>TREND(Calibration!$A$2:$A$4,Calibration!$B$2:$B$4,C250)</f>
        <v>339.57997149041034</v>
      </c>
      <c r="K250" s="2">
        <f>TREND(Calibration!$A$2:$A$4,Calibration!$C$2:$C$4,E250)</f>
        <v>472.49916501482994</v>
      </c>
      <c r="L250" s="2">
        <f>TREND(Calibration!$A$2:$A$4,Calibration!$D$2:$D$4,G250)</f>
        <v>575.53429983786521</v>
      </c>
    </row>
    <row r="251" spans="1:12" x14ac:dyDescent="0.25">
      <c r="A251">
        <v>1245134</v>
      </c>
      <c r="B251">
        <v>14.74400043</v>
      </c>
      <c r="C251">
        <v>0.30508000000000002</v>
      </c>
      <c r="D251">
        <v>39.662998199999997</v>
      </c>
      <c r="E251">
        <v>0.25464999999999999</v>
      </c>
      <c r="F251">
        <v>37.848999020000001</v>
      </c>
      <c r="G251">
        <v>0.78789997000000001</v>
      </c>
      <c r="H251">
        <v>36.527000430000001</v>
      </c>
      <c r="J251" s="2">
        <f>TREND(Calibration!$A$2:$A$4,Calibration!$B$2:$B$4,C251)</f>
        <v>325.4721373318971</v>
      </c>
      <c r="K251" s="2">
        <f>TREND(Calibration!$A$2:$A$4,Calibration!$C$2:$C$4,E251)</f>
        <v>471.64043642473234</v>
      </c>
      <c r="L251" s="2">
        <f>TREND(Calibration!$A$2:$A$4,Calibration!$D$2:$D$4,G251)</f>
        <v>571.28215897872406</v>
      </c>
    </row>
    <row r="252" spans="1:12" x14ac:dyDescent="0.25">
      <c r="A252">
        <v>1250133</v>
      </c>
      <c r="B252">
        <v>14.81400013</v>
      </c>
      <c r="C252">
        <v>0.30491998999999997</v>
      </c>
      <c r="D252">
        <v>39.655998230000002</v>
      </c>
      <c r="E252">
        <v>0.25459999</v>
      </c>
      <c r="F252">
        <v>37.909000399999996</v>
      </c>
      <c r="G252">
        <v>0.78740001000000004</v>
      </c>
      <c r="H252">
        <v>36.438999180000003</v>
      </c>
      <c r="J252" s="2">
        <f>TREND(Calibration!$A$2:$A$4,Calibration!$B$2:$B$4,C252)</f>
        <v>324.76449235783616</v>
      </c>
      <c r="K252" s="2">
        <f>TREND(Calibration!$A$2:$A$4,Calibration!$C$2:$C$4,E252)</f>
        <v>471.25002718118003</v>
      </c>
      <c r="L252" s="2">
        <f>TREND(Calibration!$A$2:$A$4,Calibration!$D$2:$D$4,G252)</f>
        <v>570.9278446168305</v>
      </c>
    </row>
    <row r="253" spans="1:12" x14ac:dyDescent="0.25">
      <c r="A253">
        <v>1255134</v>
      </c>
      <c r="B253">
        <v>14.864000320000001</v>
      </c>
      <c r="C253">
        <v>0.30491998999999997</v>
      </c>
      <c r="D253">
        <v>39.63999939</v>
      </c>
      <c r="E253">
        <v>0.25470999</v>
      </c>
      <c r="F253">
        <v>37.876998899999997</v>
      </c>
      <c r="G253">
        <v>0.78899996999999999</v>
      </c>
      <c r="H253">
        <v>36.490001679999999</v>
      </c>
      <c r="J253" s="2">
        <f>TREND(Calibration!$A$2:$A$4,Calibration!$B$2:$B$4,C253)</f>
        <v>324.76449235783616</v>
      </c>
      <c r="K253" s="2">
        <f>TREND(Calibration!$A$2:$A$4,Calibration!$C$2:$C$4,E253)</f>
        <v>472.1087557712774</v>
      </c>
      <c r="L253" s="2">
        <f>TREND(Calibration!$A$2:$A$4,Calibration!$D$2:$D$4,G253)</f>
        <v>572.06171293920681</v>
      </c>
    </row>
    <row r="254" spans="1:12" x14ac:dyDescent="0.25">
      <c r="A254">
        <v>1260241</v>
      </c>
      <c r="B254">
        <v>14.74100018</v>
      </c>
      <c r="C254">
        <v>0.30476001000000003</v>
      </c>
      <c r="D254">
        <v>39.636001589999999</v>
      </c>
      <c r="E254">
        <v>0.25464999999999999</v>
      </c>
      <c r="F254">
        <v>37.834999080000003</v>
      </c>
      <c r="G254">
        <v>0.79059999999999997</v>
      </c>
      <c r="H254">
        <v>36.582000729999997</v>
      </c>
      <c r="J254" s="2">
        <f>TREND(Calibration!$A$2:$A$4,Calibration!$B$2:$B$4,C254)</f>
        <v>324.056980058916</v>
      </c>
      <c r="K254" s="2">
        <f>TREND(Calibration!$A$2:$A$4,Calibration!$C$2:$C$4,E254)</f>
        <v>471.64043642473234</v>
      </c>
      <c r="L254" s="2">
        <f>TREND(Calibration!$A$2:$A$4,Calibration!$D$2:$D$4,G254)</f>
        <v>573.19563086956259</v>
      </c>
    </row>
    <row r="255" spans="1:12" x14ac:dyDescent="0.25">
      <c r="A255">
        <v>1265138</v>
      </c>
      <c r="B255">
        <v>14.73499966</v>
      </c>
      <c r="C255">
        <v>0.30648999999999998</v>
      </c>
      <c r="D255">
        <v>39.620998380000003</v>
      </c>
      <c r="E255">
        <v>0.25453999999999999</v>
      </c>
      <c r="F255">
        <v>37.888999939999998</v>
      </c>
      <c r="G255">
        <v>0.79329996999999997</v>
      </c>
      <c r="H255">
        <v>36.54700089</v>
      </c>
      <c r="J255" s="2">
        <f>TREND(Calibration!$A$2:$A$4,Calibration!$B$2:$B$4,C255)</f>
        <v>331.70786893258287</v>
      </c>
      <c r="K255" s="2">
        <f>TREND(Calibration!$A$2:$A$4,Calibration!$C$2:$C$4,E255)</f>
        <v>470.78170783463474</v>
      </c>
      <c r="L255" s="2">
        <f>TREND(Calibration!$A$2:$A$4,Calibration!$D$2:$D$4,G255)</f>
        <v>575.109060239276</v>
      </c>
    </row>
    <row r="256" spans="1:12" x14ac:dyDescent="0.25">
      <c r="A256">
        <v>1270133</v>
      </c>
      <c r="B256">
        <v>14.80000019</v>
      </c>
      <c r="C256">
        <v>0.30637999999999999</v>
      </c>
      <c r="D256">
        <v>39.665000919999997</v>
      </c>
      <c r="E256">
        <v>0.25459999</v>
      </c>
      <c r="F256">
        <v>37.888999939999998</v>
      </c>
      <c r="G256">
        <v>0.79059999999999997</v>
      </c>
      <c r="H256">
        <v>36.490001679999999</v>
      </c>
      <c r="J256" s="2">
        <f>TREND(Calibration!$A$2:$A$4,Calibration!$B$2:$B$4,C256)</f>
        <v>331.22139341763568</v>
      </c>
      <c r="K256" s="2">
        <f>TREND(Calibration!$A$2:$A$4,Calibration!$C$2:$C$4,E256)</f>
        <v>471.25002718118003</v>
      </c>
      <c r="L256" s="2">
        <f>TREND(Calibration!$A$2:$A$4,Calibration!$D$2:$D$4,G256)</f>
        <v>573.19563086956259</v>
      </c>
    </row>
    <row r="257" spans="1:12" x14ac:dyDescent="0.25">
      <c r="A257">
        <v>1275135</v>
      </c>
      <c r="B257">
        <v>14.881999970000001</v>
      </c>
      <c r="C257">
        <v>0.31</v>
      </c>
      <c r="D257">
        <v>39.69900131</v>
      </c>
      <c r="E257">
        <v>0.25492000999999997</v>
      </c>
      <c r="F257">
        <v>37.869998930000001</v>
      </c>
      <c r="G257">
        <v>0.79119998000000002</v>
      </c>
      <c r="H257">
        <v>36.471000670000002</v>
      </c>
      <c r="J257" s="2">
        <f>TREND(Calibration!$A$2:$A$4,Calibration!$B$2:$B$4,C257)</f>
        <v>347.23086036407744</v>
      </c>
      <c r="K257" s="2">
        <f>TREND(Calibration!$A$2:$A$4,Calibration!$C$2:$C$4,E257)</f>
        <v>473.74830284847985</v>
      </c>
      <c r="L257" s="2">
        <f>TREND(Calibration!$A$2:$A$4,Calibration!$D$2:$D$4,G257)</f>
        <v>573.62082794702667</v>
      </c>
    </row>
    <row r="258" spans="1:12" x14ac:dyDescent="0.25">
      <c r="A258">
        <v>1280144</v>
      </c>
      <c r="B258">
        <v>14.934000019999999</v>
      </c>
      <c r="C258">
        <v>0.30616999</v>
      </c>
      <c r="D258">
        <v>39.676998140000002</v>
      </c>
      <c r="E258">
        <v>0.25497999999999998</v>
      </c>
      <c r="F258">
        <v>37.863998410000001</v>
      </c>
      <c r="G258">
        <v>0.78789997000000001</v>
      </c>
      <c r="H258">
        <v>36.436000819999997</v>
      </c>
      <c r="J258" s="2">
        <f>TREND(Calibration!$A$2:$A$4,Calibration!$B$2:$B$4,C258)</f>
        <v>330.29262320950806</v>
      </c>
      <c r="K258" s="2">
        <f>TREND(Calibration!$A$2:$A$4,Calibration!$C$2:$C$4,E258)</f>
        <v>474.21662219502491</v>
      </c>
      <c r="L258" s="2">
        <f>TREND(Calibration!$A$2:$A$4,Calibration!$D$2:$D$4,G258)</f>
        <v>571.28215897872406</v>
      </c>
    </row>
    <row r="259" spans="1:12" x14ac:dyDescent="0.25">
      <c r="A259">
        <v>1285136</v>
      </c>
      <c r="B259">
        <v>14.95699978</v>
      </c>
      <c r="C259">
        <v>0.30448999999999998</v>
      </c>
      <c r="D259">
        <v>39.664001460000001</v>
      </c>
      <c r="E259">
        <v>0.25497999999999998</v>
      </c>
      <c r="F259">
        <v>37.880001069999999</v>
      </c>
      <c r="G259">
        <v>0.79759997000000005</v>
      </c>
      <c r="H259">
        <v>36.540000919999997</v>
      </c>
      <c r="J259" s="2">
        <f>TREND(Calibration!$A$2:$A$4,Calibration!$B$2:$B$4,C259)</f>
        <v>322.86285956990787</v>
      </c>
      <c r="K259" s="2">
        <f>TREND(Calibration!$A$2:$A$4,Calibration!$C$2:$C$4,E259)</f>
        <v>474.21662219502491</v>
      </c>
      <c r="L259" s="2">
        <f>TREND(Calibration!$A$2:$A$4,Calibration!$D$2:$D$4,G259)</f>
        <v>578.15640753934531</v>
      </c>
    </row>
    <row r="260" spans="1:12" x14ac:dyDescent="0.25">
      <c r="A260">
        <v>1290134</v>
      </c>
      <c r="B260">
        <v>14.99600029</v>
      </c>
      <c r="C260">
        <v>0.30919001000000002</v>
      </c>
      <c r="D260">
        <v>39.676998140000002</v>
      </c>
      <c r="E260">
        <v>0.25529998999999998</v>
      </c>
      <c r="F260">
        <v>37.826000209999997</v>
      </c>
      <c r="G260">
        <v>0.77980000000000005</v>
      </c>
      <c r="H260">
        <v>36.483001710000003</v>
      </c>
      <c r="J260" s="2">
        <f>TREND(Calibration!$A$2:$A$4,Calibration!$B$2:$B$4,C260)</f>
        <v>343.64867579724091</v>
      </c>
      <c r="K260" s="2">
        <f>TREND(Calibration!$A$2:$A$4,Calibration!$C$2:$C$4,E260)</f>
        <v>476.71466366361847</v>
      </c>
      <c r="L260" s="2">
        <f>TREND(Calibration!$A$2:$A$4,Calibration!$D$2:$D$4,G260)</f>
        <v>565.54182834845869</v>
      </c>
    </row>
    <row r="261" spans="1:12" x14ac:dyDescent="0.25">
      <c r="A261">
        <v>1295133</v>
      </c>
      <c r="B261">
        <v>14.972999570000001</v>
      </c>
      <c r="C261">
        <v>0.30930001000000001</v>
      </c>
      <c r="D261">
        <v>39.645000459999999</v>
      </c>
      <c r="E261">
        <v>0.25556999000000002</v>
      </c>
      <c r="F261">
        <v>37.828998570000003</v>
      </c>
      <c r="G261">
        <v>0.78250003000000001</v>
      </c>
      <c r="H261">
        <v>36.460998539999999</v>
      </c>
      <c r="J261" s="2">
        <f>TREND(Calibration!$A$2:$A$4,Calibration!$B$2:$B$4,C261)</f>
        <v>344.1351513121881</v>
      </c>
      <c r="K261" s="2">
        <f>TREND(Calibration!$A$2:$A$4,Calibration!$C$2:$C$4,E261)</f>
        <v>478.82245202113108</v>
      </c>
      <c r="L261" s="2">
        <f>TREND(Calibration!$A$2:$A$4,Calibration!$D$2:$D$4,G261)</f>
        <v>567.45530023929723</v>
      </c>
    </row>
    <row r="262" spans="1:12" x14ac:dyDescent="0.25">
      <c r="A262">
        <v>1300134</v>
      </c>
      <c r="B262">
        <v>14.928000450000001</v>
      </c>
      <c r="C262">
        <v>0.30930001000000001</v>
      </c>
      <c r="D262">
        <v>39.673999790000003</v>
      </c>
      <c r="E262">
        <v>0.25664999999999999</v>
      </c>
      <c r="F262">
        <v>37.812999730000001</v>
      </c>
      <c r="G262">
        <v>0.78520000000000001</v>
      </c>
      <c r="H262">
        <v>36.451999659999998</v>
      </c>
      <c r="J262" s="2">
        <f>TREND(Calibration!$A$2:$A$4,Calibration!$B$2:$B$4,C262)</f>
        <v>344.1351513121881</v>
      </c>
      <c r="K262" s="2">
        <f>TREND(Calibration!$A$2:$A$4,Calibration!$C$2:$C$4,E262)</f>
        <v>487.25368351741463</v>
      </c>
      <c r="L262" s="2">
        <f>TREND(Calibration!$A$2:$A$4,Calibration!$D$2:$D$4,G262)</f>
        <v>569.36872960901064</v>
      </c>
    </row>
    <row r="263" spans="1:12" x14ac:dyDescent="0.25">
      <c r="A263">
        <v>1305133</v>
      </c>
      <c r="B263">
        <v>14.87300014</v>
      </c>
      <c r="C263">
        <v>0.30853998999999999</v>
      </c>
      <c r="D263">
        <v>39.658000950000002</v>
      </c>
      <c r="E263">
        <v>0.25762001000000001</v>
      </c>
      <c r="F263">
        <v>37.810001370000002</v>
      </c>
      <c r="G263">
        <v>0.78469997999999996</v>
      </c>
      <c r="H263">
        <v>36.473999020000001</v>
      </c>
      <c r="J263" s="2">
        <f>TREND(Calibration!$A$2:$A$4,Calibration!$B$2:$B$4,C263)</f>
        <v>340.77395930427792</v>
      </c>
      <c r="K263" s="2">
        <f>TREND(Calibration!$A$2:$A$4,Calibration!$C$2:$C$4,E263)</f>
        <v>494.82618642360126</v>
      </c>
      <c r="L263" s="2">
        <f>TREND(Calibration!$A$2:$A$4,Calibration!$D$2:$D$4,G263)</f>
        <v>569.01437272599185</v>
      </c>
    </row>
    <row r="264" spans="1:12" x14ac:dyDescent="0.25">
      <c r="A264">
        <v>1310143</v>
      </c>
      <c r="B264">
        <v>14.92500019</v>
      </c>
      <c r="C264">
        <v>0.31027000999999998</v>
      </c>
      <c r="D264">
        <v>39.638999939999998</v>
      </c>
      <c r="E264">
        <v>0.25762001000000001</v>
      </c>
      <c r="F264">
        <v>37.888999939999998</v>
      </c>
      <c r="G264">
        <v>0.80409998000000005</v>
      </c>
      <c r="H264">
        <v>36.501998899999997</v>
      </c>
      <c r="J264" s="2">
        <f>TREND(Calibration!$A$2:$A$4,Calibration!$B$2:$B$4,C264)</f>
        <v>348.42498085308534</v>
      </c>
      <c r="K264" s="2">
        <f>TREND(Calibration!$A$2:$A$4,Calibration!$C$2:$C$4,E264)</f>
        <v>494.82618642360126</v>
      </c>
      <c r="L264" s="2">
        <f>TREND(Calibration!$A$2:$A$4,Calibration!$D$2:$D$4,G264)</f>
        <v>582.76286984723424</v>
      </c>
    </row>
    <row r="265" spans="1:12" x14ac:dyDescent="0.25">
      <c r="A265">
        <v>1315133</v>
      </c>
      <c r="B265">
        <v>14.934000019999999</v>
      </c>
      <c r="C265">
        <v>0.30957001000000001</v>
      </c>
      <c r="D265">
        <v>39.680000309999997</v>
      </c>
      <c r="E265">
        <v>0.25735000000000002</v>
      </c>
      <c r="F265">
        <v>37.823001859999998</v>
      </c>
      <c r="G265">
        <v>0.78680002999999998</v>
      </c>
      <c r="H265">
        <v>36.471000670000002</v>
      </c>
      <c r="J265" s="2">
        <f>TREND(Calibration!$A$2:$A$4,Calibration!$B$2:$B$4,C265)</f>
        <v>345.32922757614915</v>
      </c>
      <c r="K265" s="2">
        <f>TREND(Calibration!$A$2:$A$4,Calibration!$C$2:$C$4,E265)</f>
        <v>492.71831999985375</v>
      </c>
      <c r="L265" s="2">
        <f>TREND(Calibration!$A$2:$A$4,Calibration!$D$2:$D$4,G265)</f>
        <v>570.50264753936631</v>
      </c>
    </row>
    <row r="266" spans="1:12" x14ac:dyDescent="0.25">
      <c r="A266">
        <v>1320143</v>
      </c>
      <c r="B266">
        <v>14.96199989</v>
      </c>
      <c r="C266">
        <v>0.30702998999999997</v>
      </c>
      <c r="D266">
        <v>39.624000549999998</v>
      </c>
      <c r="E266">
        <v>0.25729998999999998</v>
      </c>
      <c r="F266">
        <v>37.841999049999998</v>
      </c>
      <c r="G266">
        <v>0.79329996999999997</v>
      </c>
      <c r="H266">
        <v>36.536998750000002</v>
      </c>
      <c r="J266" s="2">
        <f>TREND(Calibration!$A$2:$A$4,Calibration!$B$2:$B$4,C266)</f>
        <v>334.09597723545835</v>
      </c>
      <c r="K266" s="2">
        <f>TREND(Calibration!$A$2:$A$4,Calibration!$C$2:$C$4,E266)</f>
        <v>492.32791075630098</v>
      </c>
      <c r="L266" s="2">
        <f>TREND(Calibration!$A$2:$A$4,Calibration!$D$2:$D$4,G266)</f>
        <v>575.109060239276</v>
      </c>
    </row>
    <row r="267" spans="1:12" x14ac:dyDescent="0.25">
      <c r="A267">
        <v>1325135</v>
      </c>
      <c r="B267">
        <v>14.93900013</v>
      </c>
      <c r="C267">
        <v>0.30925000000000002</v>
      </c>
      <c r="D267">
        <v>39.667999270000003</v>
      </c>
      <c r="E267">
        <v>0.25725000999999997</v>
      </c>
      <c r="F267">
        <v>37.867000580000003</v>
      </c>
      <c r="G267">
        <v>0.79820000999999996</v>
      </c>
      <c r="H267">
        <v>36.45500183</v>
      </c>
      <c r="J267" s="2">
        <f>TREND(Calibration!$A$2:$A$4,Calibration!$B$2:$B$4,C267)</f>
        <v>343.91398185307457</v>
      </c>
      <c r="K267" s="2">
        <f>TREND(Calibration!$A$2:$A$4,Calibration!$C$2:$C$4,E267)</f>
        <v>491.93773571145471</v>
      </c>
      <c r="L267" s="2">
        <f>TREND(Calibration!$A$2:$A$4,Calibration!$D$2:$D$4,G267)</f>
        <v>578.5816471379344</v>
      </c>
    </row>
    <row r="268" spans="1:12" x14ac:dyDescent="0.25">
      <c r="A268">
        <v>1330133</v>
      </c>
      <c r="B268">
        <v>14.902999879999999</v>
      </c>
      <c r="C268">
        <v>0.31237999</v>
      </c>
      <c r="D268">
        <v>39.665000919999997</v>
      </c>
      <c r="E268">
        <v>0.25725000999999997</v>
      </c>
      <c r="F268">
        <v>37.812999730000001</v>
      </c>
      <c r="G268">
        <v>0.78250003000000001</v>
      </c>
      <c r="H268">
        <v>36.486000060000002</v>
      </c>
      <c r="J268" s="2">
        <f>TREND(Calibration!$A$2:$A$4,Calibration!$B$2:$B$4,C268)</f>
        <v>357.75637728061383</v>
      </c>
      <c r="K268" s="2">
        <f>TREND(Calibration!$A$2:$A$4,Calibration!$C$2:$C$4,E268)</f>
        <v>491.93773571145471</v>
      </c>
      <c r="L268" s="2">
        <f>TREND(Calibration!$A$2:$A$4,Calibration!$D$2:$D$4,G268)</f>
        <v>567.45530023929723</v>
      </c>
    </row>
    <row r="269" spans="1:12" x14ac:dyDescent="0.25">
      <c r="A269">
        <v>1335133</v>
      </c>
      <c r="B269">
        <v>14.897000309999999</v>
      </c>
      <c r="C269">
        <v>0.30783999000000001</v>
      </c>
      <c r="D269">
        <v>39.659000399999996</v>
      </c>
      <c r="E269">
        <v>0.25664999999999999</v>
      </c>
      <c r="F269">
        <v>37.834999080000003</v>
      </c>
      <c r="G269">
        <v>0.78469997999999996</v>
      </c>
      <c r="H269">
        <v>36.483001710000003</v>
      </c>
      <c r="J269" s="2">
        <f>TREND(Calibration!$A$2:$A$4,Calibration!$B$2:$B$4,C269)</f>
        <v>337.67820602734173</v>
      </c>
      <c r="K269" s="2">
        <f>TREND(Calibration!$A$2:$A$4,Calibration!$C$2:$C$4,E269)</f>
        <v>487.25368351741463</v>
      </c>
      <c r="L269" s="2">
        <f>TREND(Calibration!$A$2:$A$4,Calibration!$D$2:$D$4,G269)</f>
        <v>569.01437272599185</v>
      </c>
    </row>
    <row r="270" spans="1:12" x14ac:dyDescent="0.25">
      <c r="A270">
        <v>1340141</v>
      </c>
      <c r="B270">
        <v>14.86299992</v>
      </c>
      <c r="C270">
        <v>0.30643999999999999</v>
      </c>
      <c r="D270">
        <v>39.647998809999997</v>
      </c>
      <c r="E270">
        <v>0.25659999</v>
      </c>
      <c r="F270">
        <v>37.880001069999999</v>
      </c>
      <c r="G270">
        <v>0.79390000999999999</v>
      </c>
      <c r="H270">
        <v>36.553001399999999</v>
      </c>
      <c r="J270" s="2">
        <f>TREND(Calibration!$A$2:$A$4,Calibration!$B$2:$B$4,C270)</f>
        <v>331.48674369851597</v>
      </c>
      <c r="K270" s="2">
        <f>TREND(Calibration!$A$2:$A$4,Calibration!$C$2:$C$4,E270)</f>
        <v>486.86327427386232</v>
      </c>
      <c r="L270" s="2">
        <f>TREND(Calibration!$A$2:$A$4,Calibration!$D$2:$D$4,G270)</f>
        <v>575.53429983786521</v>
      </c>
    </row>
    <row r="271" spans="1:12" x14ac:dyDescent="0.25">
      <c r="A271">
        <v>1345134</v>
      </c>
      <c r="B271">
        <v>14.86299992</v>
      </c>
      <c r="C271">
        <v>0.30579001</v>
      </c>
      <c r="D271">
        <v>39.645000459999999</v>
      </c>
      <c r="E271">
        <v>0.25622001</v>
      </c>
      <c r="F271">
        <v>37.85400009</v>
      </c>
      <c r="G271">
        <v>0.78949999999999998</v>
      </c>
      <c r="H271">
        <v>36.566001890000003</v>
      </c>
      <c r="J271" s="2">
        <f>TREND(Calibration!$A$2:$A$4,Calibration!$B$2:$B$4,C271)</f>
        <v>328.61215988069353</v>
      </c>
      <c r="K271" s="2">
        <f>TREND(Calibration!$A$2:$A$4,Calibration!$C$2:$C$4,E271)</f>
        <v>483.89691345872347</v>
      </c>
      <c r="L271" s="2">
        <f>TREND(Calibration!$A$2:$A$4,Calibration!$D$2:$D$4,G271)</f>
        <v>572.41607690907983</v>
      </c>
    </row>
    <row r="272" spans="1:12" x14ac:dyDescent="0.25">
      <c r="A272">
        <v>1350143</v>
      </c>
      <c r="B272">
        <v>14.82699966</v>
      </c>
      <c r="C272">
        <v>0.308</v>
      </c>
      <c r="D272">
        <v>39.645000459999999</v>
      </c>
      <c r="E272">
        <v>0.25595000000000001</v>
      </c>
      <c r="F272">
        <v>37.876998899999997</v>
      </c>
      <c r="G272">
        <v>0.78740001000000004</v>
      </c>
      <c r="H272">
        <v>36.536998750000002</v>
      </c>
      <c r="J272" s="2">
        <f>TREND(Calibration!$A$2:$A$4,Calibration!$B$2:$B$4,C272)</f>
        <v>338.38585100140244</v>
      </c>
      <c r="K272" s="2">
        <f>TREND(Calibration!$A$2:$A$4,Calibration!$C$2:$C$4,E272)</f>
        <v>481.78904703497597</v>
      </c>
      <c r="L272" s="2">
        <f>TREND(Calibration!$A$2:$A$4,Calibration!$D$2:$D$4,G272)</f>
        <v>570.9278446168305</v>
      </c>
    </row>
    <row r="273" spans="1:12" x14ac:dyDescent="0.25">
      <c r="A273">
        <v>1355133</v>
      </c>
      <c r="B273">
        <v>14.824000359999999</v>
      </c>
      <c r="C273">
        <v>0.30783999000000001</v>
      </c>
      <c r="D273">
        <v>39.680000309999997</v>
      </c>
      <c r="E273">
        <v>0.25567999000000002</v>
      </c>
      <c r="F273">
        <v>37.85400009</v>
      </c>
      <c r="G273">
        <v>0.77549999999999997</v>
      </c>
      <c r="H273">
        <v>36.466999049999998</v>
      </c>
      <c r="J273" s="2">
        <f>TREND(Calibration!$A$2:$A$4,Calibration!$B$2:$B$4,C273)</f>
        <v>337.67820602734173</v>
      </c>
      <c r="K273" s="2">
        <f>TREND(Calibration!$A$2:$A$4,Calibration!$C$2:$C$4,E273)</f>
        <v>479.68118061122846</v>
      </c>
      <c r="L273" s="2">
        <f>TREND(Calibration!$A$2:$A$4,Calibration!$D$2:$D$4,G273)</f>
        <v>562.49448104838939</v>
      </c>
    </row>
    <row r="274" spans="1:12" x14ac:dyDescent="0.25">
      <c r="A274">
        <v>1360136</v>
      </c>
      <c r="B274">
        <v>14.76200008</v>
      </c>
      <c r="C274">
        <v>0.30632999999999999</v>
      </c>
      <c r="D274">
        <v>39.708999630000001</v>
      </c>
      <c r="E274">
        <v>0.25556999000000002</v>
      </c>
      <c r="F274">
        <v>37.84500122</v>
      </c>
      <c r="G274">
        <v>0.77770001</v>
      </c>
      <c r="H274">
        <v>36.448001859999998</v>
      </c>
      <c r="J274" s="2">
        <f>TREND(Calibration!$A$2:$A$4,Calibration!$B$2:$B$4,C274)</f>
        <v>331.00026818356901</v>
      </c>
      <c r="K274" s="2">
        <f>TREND(Calibration!$A$2:$A$4,Calibration!$C$2:$C$4,E274)</f>
        <v>478.82245202113108</v>
      </c>
      <c r="L274" s="2">
        <f>TREND(Calibration!$A$2:$A$4,Calibration!$D$2:$D$4,G274)</f>
        <v>564.05359605620924</v>
      </c>
    </row>
    <row r="275" spans="1:12" x14ac:dyDescent="0.25">
      <c r="A275">
        <v>1365134</v>
      </c>
      <c r="B275">
        <v>14.70100021</v>
      </c>
      <c r="C275">
        <v>0.30849000999999998</v>
      </c>
      <c r="D275">
        <v>39.693000789999999</v>
      </c>
      <c r="E275">
        <v>0.25497999999999998</v>
      </c>
      <c r="F275">
        <v>37.819000240000001</v>
      </c>
      <c r="G275">
        <v>0.77010000000000001</v>
      </c>
      <c r="H275">
        <v>36.477001190000003</v>
      </c>
      <c r="J275" s="2">
        <f>TREND(Calibration!$A$2:$A$4,Calibration!$B$2:$B$4,C275)</f>
        <v>340.55292252030472</v>
      </c>
      <c r="K275" s="2">
        <f>TREND(Calibration!$A$2:$A$4,Calibration!$C$2:$C$4,E275)</f>
        <v>474.21662219502491</v>
      </c>
      <c r="L275" s="2">
        <f>TREND(Calibration!$A$2:$A$4,Calibration!$D$2:$D$4,G275)</f>
        <v>558.66757978783744</v>
      </c>
    </row>
    <row r="276" spans="1:12" x14ac:dyDescent="0.25">
      <c r="A276">
        <v>1370133</v>
      </c>
      <c r="B276">
        <v>14.664999959999999</v>
      </c>
      <c r="C276">
        <v>0.31016999000000001</v>
      </c>
      <c r="D276">
        <v>39.666999820000001</v>
      </c>
      <c r="E276">
        <v>0.25475999999999999</v>
      </c>
      <c r="F276">
        <v>37.819000240000001</v>
      </c>
      <c r="G276">
        <v>0.77389996999999999</v>
      </c>
      <c r="H276">
        <v>36.483001710000003</v>
      </c>
      <c r="J276" s="2">
        <f>TREND(Calibration!$A$2:$A$4,Calibration!$B$2:$B$4,C276)</f>
        <v>347.98264193485807</v>
      </c>
      <c r="K276" s="2">
        <f>TREND(Calibration!$A$2:$A$4,Calibration!$C$2:$C$4,E276)</f>
        <v>472.49916501482994</v>
      </c>
      <c r="L276" s="2">
        <f>TREND(Calibration!$A$2:$A$4,Calibration!$D$2:$D$4,G276)</f>
        <v>561.36056311803372</v>
      </c>
    </row>
    <row r="277" spans="1:12" x14ac:dyDescent="0.25">
      <c r="A277">
        <v>1375142</v>
      </c>
      <c r="B277">
        <v>14.774999619999999</v>
      </c>
      <c r="C277">
        <v>0.30470999999999998</v>
      </c>
      <c r="D277">
        <v>39.686000819999997</v>
      </c>
      <c r="E277">
        <v>0.25492000999999997</v>
      </c>
      <c r="F277">
        <v>37.882999419999997</v>
      </c>
      <c r="G277">
        <v>0.77770001</v>
      </c>
      <c r="H277">
        <v>36.490001679999999</v>
      </c>
      <c r="J277" s="2">
        <f>TREND(Calibration!$A$2:$A$4,Calibration!$B$2:$B$4,C277)</f>
        <v>323.83581059980224</v>
      </c>
      <c r="K277" s="2">
        <f>TREND(Calibration!$A$2:$A$4,Calibration!$C$2:$C$4,E277)</f>
        <v>473.74830284847985</v>
      </c>
      <c r="L277" s="2">
        <f>TREND(Calibration!$A$2:$A$4,Calibration!$D$2:$D$4,G277)</f>
        <v>564.05359605620924</v>
      </c>
    </row>
    <row r="278" spans="1:12" x14ac:dyDescent="0.25">
      <c r="A278">
        <v>1380133</v>
      </c>
      <c r="B278">
        <v>14.795000079999999</v>
      </c>
      <c r="C278">
        <v>0.31167999000000002</v>
      </c>
      <c r="D278">
        <v>39.689998629999998</v>
      </c>
      <c r="E278">
        <v>0.25492000999999997</v>
      </c>
      <c r="F278">
        <v>37.819000240000001</v>
      </c>
      <c r="G278">
        <v>0.77170002000000004</v>
      </c>
      <c r="H278">
        <v>36.479999540000001</v>
      </c>
      <c r="J278" s="2">
        <f>TREND(Calibration!$A$2:$A$4,Calibration!$B$2:$B$4,C278)</f>
        <v>354.66062400367764</v>
      </c>
      <c r="K278" s="2">
        <f>TREND(Calibration!$A$2:$A$4,Calibration!$C$2:$C$4,E278)</f>
        <v>473.74830284847985</v>
      </c>
      <c r="L278" s="2">
        <f>TREND(Calibration!$A$2:$A$4,Calibration!$D$2:$D$4,G278)</f>
        <v>559.80149063133899</v>
      </c>
    </row>
    <row r="279" spans="1:12" x14ac:dyDescent="0.25">
      <c r="A279">
        <v>1385143</v>
      </c>
      <c r="B279">
        <v>14.83699989</v>
      </c>
      <c r="C279">
        <v>0.30853998999999999</v>
      </c>
      <c r="D279">
        <v>39.629001619999997</v>
      </c>
      <c r="E279">
        <v>0.25486999999999999</v>
      </c>
      <c r="F279">
        <v>37.886001589999999</v>
      </c>
      <c r="G279">
        <v>0.78410000000000002</v>
      </c>
      <c r="H279">
        <v>36.549999239999998</v>
      </c>
      <c r="J279" s="2">
        <f>TREND(Calibration!$A$2:$A$4,Calibration!$B$2:$B$4,C279)</f>
        <v>340.77395930427792</v>
      </c>
      <c r="K279" s="2">
        <f>TREND(Calibration!$A$2:$A$4,Calibration!$C$2:$C$4,E279)</f>
        <v>473.35789360492731</v>
      </c>
      <c r="L279" s="2">
        <f>TREND(Calibration!$A$2:$A$4,Calibration!$D$2:$D$4,G279)</f>
        <v>568.58917564852777</v>
      </c>
    </row>
    <row r="280" spans="1:12" x14ac:dyDescent="0.25">
      <c r="A280">
        <v>1390133</v>
      </c>
      <c r="B280">
        <v>14.899000170000001</v>
      </c>
      <c r="C280">
        <v>0.30410999</v>
      </c>
      <c r="D280">
        <v>39.652000430000001</v>
      </c>
      <c r="E280">
        <v>0.25503000999999997</v>
      </c>
      <c r="F280">
        <v>37.851001740000001</v>
      </c>
      <c r="G280">
        <v>0.77819996999999996</v>
      </c>
      <c r="H280">
        <v>36.490001679999999</v>
      </c>
      <c r="J280" s="2">
        <f>TREND(Calibration!$A$2:$A$4,Calibration!$B$2:$B$4,C280)</f>
        <v>321.18226356595301</v>
      </c>
      <c r="K280" s="2">
        <f>TREND(Calibration!$A$2:$A$4,Calibration!$C$2:$C$4,E280)</f>
        <v>474.60703143857745</v>
      </c>
      <c r="L280" s="2">
        <f>TREND(Calibration!$A$2:$A$4,Calibration!$D$2:$D$4,G280)</f>
        <v>564.4079104181028</v>
      </c>
    </row>
    <row r="281" spans="1:12" x14ac:dyDescent="0.25">
      <c r="A281">
        <v>1395135</v>
      </c>
      <c r="B281">
        <v>14.916000370000001</v>
      </c>
      <c r="C281">
        <v>0.31141001000000001</v>
      </c>
      <c r="D281">
        <v>39.693000789999999</v>
      </c>
      <c r="E281">
        <v>0.25503000999999997</v>
      </c>
      <c r="F281">
        <v>37.832000729999997</v>
      </c>
      <c r="G281">
        <v>0.77170002000000004</v>
      </c>
      <c r="H281">
        <v>36.479999540000001</v>
      </c>
      <c r="J281" s="2">
        <f>TREND(Calibration!$A$2:$A$4,Calibration!$B$2:$B$4,C281)</f>
        <v>353.46663618981006</v>
      </c>
      <c r="K281" s="2">
        <f>TREND(Calibration!$A$2:$A$4,Calibration!$C$2:$C$4,E281)</f>
        <v>474.60703143857745</v>
      </c>
      <c r="L281" s="2">
        <f>TREND(Calibration!$A$2:$A$4,Calibration!$D$2:$D$4,G281)</f>
        <v>559.80149063133899</v>
      </c>
    </row>
    <row r="282" spans="1:12" x14ac:dyDescent="0.25">
      <c r="A282">
        <v>1400133</v>
      </c>
      <c r="B282">
        <v>14.944000239999999</v>
      </c>
      <c r="C282">
        <v>0.30637999999999999</v>
      </c>
      <c r="D282">
        <v>39.696998600000001</v>
      </c>
      <c r="E282">
        <v>0.25503000999999997</v>
      </c>
      <c r="F282">
        <v>37.8390007</v>
      </c>
      <c r="G282">
        <v>0.77389996999999999</v>
      </c>
      <c r="H282">
        <v>36.473999020000001</v>
      </c>
      <c r="J282" s="2">
        <f>TREND(Calibration!$A$2:$A$4,Calibration!$B$2:$B$4,C282)</f>
        <v>331.22139341763568</v>
      </c>
      <c r="K282" s="2">
        <f>TREND(Calibration!$A$2:$A$4,Calibration!$C$2:$C$4,E282)</f>
        <v>474.60703143857745</v>
      </c>
      <c r="L282" s="2">
        <f>TREND(Calibration!$A$2:$A$4,Calibration!$D$2:$D$4,G282)</f>
        <v>561.36056311803372</v>
      </c>
    </row>
    <row r="283" spans="1:12" x14ac:dyDescent="0.25">
      <c r="A283">
        <v>1405134</v>
      </c>
      <c r="B283">
        <v>14.975999829999999</v>
      </c>
      <c r="C283">
        <v>0.31086998999999998</v>
      </c>
      <c r="D283">
        <v>39.701000209999997</v>
      </c>
      <c r="E283">
        <v>0.25525001000000003</v>
      </c>
      <c r="F283">
        <v>37.8390007</v>
      </c>
      <c r="G283">
        <v>0.77389996999999999</v>
      </c>
      <c r="H283">
        <v>36.466999049999998</v>
      </c>
      <c r="J283" s="2">
        <f>TREND(Calibration!$A$2:$A$4,Calibration!$B$2:$B$4,C283)</f>
        <v>351.07839521179426</v>
      </c>
      <c r="K283" s="2">
        <f>TREND(Calibration!$A$2:$A$4,Calibration!$C$2:$C$4,E283)</f>
        <v>476.32448861877288</v>
      </c>
      <c r="L283" s="2">
        <f>TREND(Calibration!$A$2:$A$4,Calibration!$D$2:$D$4,G283)</f>
        <v>561.36056311803372</v>
      </c>
    </row>
    <row r="284" spans="1:12" x14ac:dyDescent="0.25">
      <c r="A284">
        <v>1410134</v>
      </c>
      <c r="B284">
        <v>14.975999829999999</v>
      </c>
      <c r="C284">
        <v>0.32249000999999999</v>
      </c>
      <c r="D284">
        <v>39.694000240000001</v>
      </c>
      <c r="E284">
        <v>0.25529998999999998</v>
      </c>
      <c r="F284">
        <v>37.833000179999999</v>
      </c>
      <c r="G284">
        <v>0.77280002999999997</v>
      </c>
      <c r="H284">
        <v>36.448001859999998</v>
      </c>
      <c r="J284" s="2">
        <f>TREND(Calibration!$A$2:$A$4,Calibration!$B$2:$B$4,C284)</f>
        <v>402.46798805902927</v>
      </c>
      <c r="K284" s="2">
        <f>TREND(Calibration!$A$2:$A$4,Calibration!$C$2:$C$4,E284)</f>
        <v>476.71466366361847</v>
      </c>
      <c r="L284" s="2">
        <f>TREND(Calibration!$A$2:$A$4,Calibration!$D$2:$D$4,G284)</f>
        <v>560.58105167867598</v>
      </c>
    </row>
    <row r="285" spans="1:12" x14ac:dyDescent="0.25">
      <c r="A285">
        <v>1415134</v>
      </c>
      <c r="B285">
        <v>14.90999985</v>
      </c>
      <c r="C285">
        <v>0.30925000000000002</v>
      </c>
      <c r="D285">
        <v>39.719001769999998</v>
      </c>
      <c r="E285">
        <v>0.25529998999999998</v>
      </c>
      <c r="F285">
        <v>37.819000240000001</v>
      </c>
      <c r="G285">
        <v>0.77280002999999997</v>
      </c>
      <c r="H285">
        <v>36.495998380000003</v>
      </c>
      <c r="J285" s="2">
        <f>TREND(Calibration!$A$2:$A$4,Calibration!$B$2:$B$4,C285)</f>
        <v>343.91398185307457</v>
      </c>
      <c r="K285" s="2">
        <f>TREND(Calibration!$A$2:$A$4,Calibration!$C$2:$C$4,E285)</f>
        <v>476.71466366361847</v>
      </c>
      <c r="L285" s="2">
        <f>TREND(Calibration!$A$2:$A$4,Calibration!$D$2:$D$4,G285)</f>
        <v>560.58105167867598</v>
      </c>
    </row>
    <row r="286" spans="1:12" x14ac:dyDescent="0.25">
      <c r="A286">
        <v>1420145</v>
      </c>
      <c r="B286">
        <v>14.81400013</v>
      </c>
      <c r="C286">
        <v>0.30957001000000001</v>
      </c>
      <c r="D286">
        <v>39.686000819999997</v>
      </c>
      <c r="E286">
        <v>0.25464999999999999</v>
      </c>
      <c r="F286">
        <v>37.799999239999998</v>
      </c>
      <c r="G286">
        <v>0.77329999000000005</v>
      </c>
      <c r="H286">
        <v>36.508998869999999</v>
      </c>
      <c r="J286" s="2">
        <f>TREND(Calibration!$A$2:$A$4,Calibration!$B$2:$B$4,C286)</f>
        <v>345.32922757614915</v>
      </c>
      <c r="K286" s="2">
        <f>TREND(Calibration!$A$2:$A$4,Calibration!$C$2:$C$4,E286)</f>
        <v>471.64043642473234</v>
      </c>
      <c r="L286" s="2">
        <f>TREND(Calibration!$A$2:$A$4,Calibration!$D$2:$D$4,G286)</f>
        <v>560.93536604056965</v>
      </c>
    </row>
    <row r="287" spans="1:12" x14ac:dyDescent="0.25">
      <c r="A287">
        <v>1425133</v>
      </c>
      <c r="B287">
        <v>14.800999640000001</v>
      </c>
      <c r="C287">
        <v>0.30989</v>
      </c>
      <c r="D287">
        <v>39.689998629999998</v>
      </c>
      <c r="E287">
        <v>0.25389001</v>
      </c>
      <c r="F287">
        <v>37.861000060000002</v>
      </c>
      <c r="G287">
        <v>0.78850001000000003</v>
      </c>
      <c r="H287">
        <v>36.45500183</v>
      </c>
      <c r="J287" s="2">
        <f>TREND(Calibration!$A$2:$A$4,Calibration!$B$2:$B$4,C287)</f>
        <v>346.74438484913026</v>
      </c>
      <c r="K287" s="2">
        <f>TREND(Calibration!$A$2:$A$4,Calibration!$C$2:$C$4,E287)</f>
        <v>465.70748059574862</v>
      </c>
      <c r="L287" s="2">
        <f>TREND(Calibration!$A$2:$A$4,Calibration!$D$2:$D$4,G287)</f>
        <v>571.70739857731326</v>
      </c>
    </row>
    <row r="288" spans="1:12" x14ac:dyDescent="0.25">
      <c r="A288">
        <v>1430143</v>
      </c>
      <c r="B288">
        <v>14.75899982</v>
      </c>
      <c r="C288">
        <v>0.30821999999999999</v>
      </c>
      <c r="D288">
        <v>39.695999149999999</v>
      </c>
      <c r="E288">
        <v>0.25406000000000001</v>
      </c>
      <c r="F288">
        <v>37.84500122</v>
      </c>
      <c r="G288">
        <v>0.78579997999999995</v>
      </c>
      <c r="H288">
        <v>36.448001859999998</v>
      </c>
      <c r="J288" s="2">
        <f>TREND(Calibration!$A$2:$A$4,Calibration!$B$2:$B$4,C288)</f>
        <v>339.35880203129682</v>
      </c>
      <c r="K288" s="2">
        <f>TREND(Calibration!$A$2:$A$4,Calibration!$C$2:$C$4,E288)</f>
        <v>467.03452853239128</v>
      </c>
      <c r="L288" s="2">
        <f>TREND(Calibration!$A$2:$A$4,Calibration!$D$2:$D$4,G288)</f>
        <v>569.79392668647461</v>
      </c>
    </row>
    <row r="289" spans="1:12" x14ac:dyDescent="0.25">
      <c r="A289">
        <v>1435134</v>
      </c>
      <c r="B289">
        <v>14.68799973</v>
      </c>
      <c r="C289">
        <v>0.30860000999999998</v>
      </c>
      <c r="D289">
        <v>39.712001800000003</v>
      </c>
      <c r="E289">
        <v>0.25400001</v>
      </c>
      <c r="F289">
        <v>37.806999210000001</v>
      </c>
      <c r="G289">
        <v>0.78359997000000003</v>
      </c>
      <c r="H289">
        <v>36.479999540000001</v>
      </c>
      <c r="J289" s="2">
        <f>TREND(Calibration!$A$2:$A$4,Calibration!$B$2:$B$4,C289)</f>
        <v>341.03939803525168</v>
      </c>
      <c r="K289" s="2">
        <f>TREND(Calibration!$A$2:$A$4,Calibration!$C$2:$C$4,E289)</f>
        <v>466.56620918584622</v>
      </c>
      <c r="L289" s="2">
        <f>TREND(Calibration!$A$2:$A$4,Calibration!$D$2:$D$4,G289)</f>
        <v>568.23481167865486</v>
      </c>
    </row>
    <row r="290" spans="1:12" x14ac:dyDescent="0.25">
      <c r="A290">
        <v>1440135</v>
      </c>
      <c r="B290">
        <v>14.72399998</v>
      </c>
      <c r="C290">
        <v>0.30643999999999999</v>
      </c>
      <c r="D290">
        <v>39.664001460000001</v>
      </c>
      <c r="E290">
        <v>0.25395000000000001</v>
      </c>
      <c r="F290">
        <v>37.85400009</v>
      </c>
      <c r="G290">
        <v>0.79059999999999997</v>
      </c>
      <c r="H290">
        <v>36.495998380000003</v>
      </c>
      <c r="J290" s="2">
        <f>TREND(Calibration!$A$2:$A$4,Calibration!$B$2:$B$4,C290)</f>
        <v>331.48674369851597</v>
      </c>
      <c r="K290" s="2">
        <f>TREND(Calibration!$A$2:$A$4,Calibration!$C$2:$C$4,E290)</f>
        <v>466.17579994229368</v>
      </c>
      <c r="L290" s="2">
        <f>TREND(Calibration!$A$2:$A$4,Calibration!$D$2:$D$4,G290)</f>
        <v>573.19563086956259</v>
      </c>
    </row>
    <row r="291" spans="1:12" x14ac:dyDescent="0.25">
      <c r="A291">
        <v>1445140</v>
      </c>
      <c r="B291">
        <v>14.74100018</v>
      </c>
      <c r="C291">
        <v>0.30568001</v>
      </c>
      <c r="D291">
        <v>39.687000269999999</v>
      </c>
      <c r="E291">
        <v>0.25373000000000001</v>
      </c>
      <c r="F291">
        <v>37.791000369999999</v>
      </c>
      <c r="G291">
        <v>0.78520000000000001</v>
      </c>
      <c r="H291">
        <v>36.508998869999999</v>
      </c>
      <c r="J291" s="2">
        <f>TREND(Calibration!$A$2:$A$4,Calibration!$B$2:$B$4,C291)</f>
        <v>328.12568436574634</v>
      </c>
      <c r="K291" s="2">
        <f>TREND(Calibration!$A$2:$A$4,Calibration!$C$2:$C$4,E291)</f>
        <v>464.45834276209871</v>
      </c>
      <c r="L291" s="2">
        <f>TREND(Calibration!$A$2:$A$4,Calibration!$D$2:$D$4,G291)</f>
        <v>569.36872960901064</v>
      </c>
    </row>
    <row r="292" spans="1:12" x14ac:dyDescent="0.25">
      <c r="A292">
        <v>1450134</v>
      </c>
      <c r="B292">
        <v>14.77999973</v>
      </c>
      <c r="C292">
        <v>0.30665000999999997</v>
      </c>
      <c r="D292">
        <v>39.724998470000003</v>
      </c>
      <c r="E292">
        <v>0.25400001</v>
      </c>
      <c r="F292">
        <v>37.828998570000003</v>
      </c>
      <c r="G292">
        <v>0.77929996999999995</v>
      </c>
      <c r="H292">
        <v>36.471000670000002</v>
      </c>
      <c r="J292" s="2">
        <f>TREND(Calibration!$A$2:$A$4,Calibration!$B$2:$B$4,C292)</f>
        <v>332.41551390664358</v>
      </c>
      <c r="K292" s="2">
        <f>TREND(Calibration!$A$2:$A$4,Calibration!$C$2:$C$4,E292)</f>
        <v>466.56620918584622</v>
      </c>
      <c r="L292" s="2">
        <f>TREND(Calibration!$A$2:$A$4,Calibration!$D$2:$D$4,G292)</f>
        <v>565.18746437858567</v>
      </c>
    </row>
    <row r="293" spans="1:12" x14ac:dyDescent="0.25">
      <c r="A293">
        <v>1455135</v>
      </c>
      <c r="B293">
        <v>14.748999599999999</v>
      </c>
      <c r="C293">
        <v>0.30605999</v>
      </c>
      <c r="D293">
        <v>39.747001650000001</v>
      </c>
      <c r="E293">
        <v>0.25362000000000001</v>
      </c>
      <c r="F293">
        <v>37.823001859999998</v>
      </c>
      <c r="G293">
        <v>0.77600002000000001</v>
      </c>
      <c r="H293">
        <v>36.471000670000002</v>
      </c>
      <c r="J293" s="2">
        <f>TREND(Calibration!$A$2:$A$4,Calibration!$B$2:$B$4,C293)</f>
        <v>329.8061476945611</v>
      </c>
      <c r="K293" s="2">
        <f>TREND(Calibration!$A$2:$A$4,Calibration!$C$2:$C$4,E293)</f>
        <v>463.59961417200111</v>
      </c>
      <c r="L293" s="2">
        <f>TREND(Calibration!$A$2:$A$4,Calibration!$D$2:$D$4,G293)</f>
        <v>562.84883793140818</v>
      </c>
    </row>
    <row r="294" spans="1:12" x14ac:dyDescent="0.25">
      <c r="A294">
        <v>1460143</v>
      </c>
      <c r="B294">
        <v>14.664999959999999</v>
      </c>
      <c r="C294">
        <v>0.30648999999999998</v>
      </c>
      <c r="D294">
        <v>39.701999659999998</v>
      </c>
      <c r="E294">
        <v>0.25367999000000002</v>
      </c>
      <c r="F294">
        <v>37.876998899999997</v>
      </c>
      <c r="G294">
        <v>0.79280001</v>
      </c>
      <c r="H294">
        <v>36.549999239999998</v>
      </c>
      <c r="J294" s="2">
        <f>TREND(Calibration!$A$2:$A$4,Calibration!$B$2:$B$4,C294)</f>
        <v>331.70786893258287</v>
      </c>
      <c r="K294" s="2">
        <f>TREND(Calibration!$A$2:$A$4,Calibration!$C$2:$C$4,E294)</f>
        <v>464.06793351854617</v>
      </c>
      <c r="L294" s="2">
        <f>TREND(Calibration!$A$2:$A$4,Calibration!$D$2:$D$4,G294)</f>
        <v>574.75474587738245</v>
      </c>
    </row>
    <row r="295" spans="1:12" x14ac:dyDescent="0.25">
      <c r="A295">
        <v>1465133</v>
      </c>
      <c r="B295">
        <v>14.70100021</v>
      </c>
      <c r="C295">
        <v>0.30708000000000002</v>
      </c>
      <c r="D295">
        <v>39.7179985</v>
      </c>
      <c r="E295">
        <v>0.25362000000000001</v>
      </c>
      <c r="F295">
        <v>37.841999049999998</v>
      </c>
      <c r="G295">
        <v>0.78520000000000001</v>
      </c>
      <c r="H295">
        <v>36.477001190000003</v>
      </c>
      <c r="J295" s="2">
        <f>TREND(Calibration!$A$2:$A$4,Calibration!$B$2:$B$4,C295)</f>
        <v>334.3171466945721</v>
      </c>
      <c r="K295" s="2">
        <f>TREND(Calibration!$A$2:$A$4,Calibration!$C$2:$C$4,E295)</f>
        <v>463.59961417200111</v>
      </c>
      <c r="L295" s="2">
        <f>TREND(Calibration!$A$2:$A$4,Calibration!$D$2:$D$4,G295)</f>
        <v>569.36872960901064</v>
      </c>
    </row>
    <row r="296" spans="1:12" x14ac:dyDescent="0.25">
      <c r="A296">
        <v>1470142</v>
      </c>
      <c r="B296">
        <v>14.78199959</v>
      </c>
      <c r="C296">
        <v>0.30643999999999999</v>
      </c>
      <c r="D296">
        <v>39.652000430000001</v>
      </c>
      <c r="E296">
        <v>0.25400001</v>
      </c>
      <c r="F296">
        <v>37.832000729999997</v>
      </c>
      <c r="G296">
        <v>0.79170001000000001</v>
      </c>
      <c r="H296">
        <v>36.569000240000001</v>
      </c>
      <c r="J296" s="2">
        <f>TREND(Calibration!$A$2:$A$4,Calibration!$B$2:$B$4,C296)</f>
        <v>331.48674369851597</v>
      </c>
      <c r="K296" s="2">
        <f>TREND(Calibration!$A$2:$A$4,Calibration!$C$2:$C$4,E296)</f>
        <v>466.56620918584622</v>
      </c>
      <c r="L296" s="2">
        <f>TREND(Calibration!$A$2:$A$4,Calibration!$D$2:$D$4,G296)</f>
        <v>573.97519191689958</v>
      </c>
    </row>
    <row r="297" spans="1:12" x14ac:dyDescent="0.25">
      <c r="A297">
        <v>1475150</v>
      </c>
      <c r="B297">
        <v>14.83100033</v>
      </c>
      <c r="C297">
        <v>0.30318999000000002</v>
      </c>
      <c r="D297">
        <v>39.7179985</v>
      </c>
      <c r="E297">
        <v>0.25400001</v>
      </c>
      <c r="F297">
        <v>37.847999569999999</v>
      </c>
      <c r="G297">
        <v>0.78310000999999996</v>
      </c>
      <c r="H297">
        <v>36.483001710000003</v>
      </c>
      <c r="J297" s="2">
        <f>TREND(Calibration!$A$2:$A$4,Calibration!$B$2:$B$4,C297)</f>
        <v>317.11355925912267</v>
      </c>
      <c r="K297" s="2">
        <f>TREND(Calibration!$A$2:$A$4,Calibration!$C$2:$C$4,E297)</f>
        <v>466.56620918584622</v>
      </c>
      <c r="L297" s="2">
        <f>TREND(Calibration!$A$2:$A$4,Calibration!$D$2:$D$4,G297)</f>
        <v>567.88049731676119</v>
      </c>
    </row>
    <row r="298" spans="1:12" x14ac:dyDescent="0.25">
      <c r="A298">
        <v>1480134</v>
      </c>
      <c r="B298">
        <v>14.809000019999999</v>
      </c>
      <c r="C298">
        <v>0.30070998999999998</v>
      </c>
      <c r="D298">
        <v>39.706001280000002</v>
      </c>
      <c r="E298">
        <v>0.25367999000000002</v>
      </c>
      <c r="F298">
        <v>37.793998719999998</v>
      </c>
      <c r="G298">
        <v>0.78469997999999996</v>
      </c>
      <c r="H298">
        <v>36.499000549999998</v>
      </c>
      <c r="J298" s="2">
        <f>TREND(Calibration!$A$2:$A$4,Calibration!$B$2:$B$4,C298)</f>
        <v>306.14574764940539</v>
      </c>
      <c r="K298" s="2">
        <f>TREND(Calibration!$A$2:$A$4,Calibration!$C$2:$C$4,E298)</f>
        <v>464.06793351854617</v>
      </c>
      <c r="L298" s="2">
        <f>TREND(Calibration!$A$2:$A$4,Calibration!$D$2:$D$4,G298)</f>
        <v>569.01437272599185</v>
      </c>
    </row>
    <row r="299" spans="1:12" x14ac:dyDescent="0.25">
      <c r="A299">
        <v>1485143</v>
      </c>
      <c r="B299">
        <v>14.821000099999999</v>
      </c>
      <c r="C299">
        <v>0.29978999000000001</v>
      </c>
      <c r="D299">
        <v>39.666000369999999</v>
      </c>
      <c r="E299">
        <v>0.25395000000000001</v>
      </c>
      <c r="F299">
        <v>37.848999020000001</v>
      </c>
      <c r="G299">
        <v>0.79119998000000002</v>
      </c>
      <c r="H299">
        <v>36.571998600000001</v>
      </c>
      <c r="J299" s="2">
        <f>TREND(Calibration!$A$2:$A$4,Calibration!$B$2:$B$4,C299)</f>
        <v>302.07704334257505</v>
      </c>
      <c r="K299" s="2">
        <f>TREND(Calibration!$A$2:$A$4,Calibration!$C$2:$C$4,E299)</f>
        <v>466.17579994229368</v>
      </c>
      <c r="L299" s="2">
        <f>TREND(Calibration!$A$2:$A$4,Calibration!$D$2:$D$4,G299)</f>
        <v>573.62082794702667</v>
      </c>
    </row>
    <row r="300" spans="1:12" x14ac:dyDescent="0.25">
      <c r="A300">
        <v>1490134</v>
      </c>
      <c r="B300">
        <v>14.83199978</v>
      </c>
      <c r="C300">
        <v>0.30351999000000002</v>
      </c>
      <c r="D300">
        <v>39.696998600000001</v>
      </c>
      <c r="E300">
        <v>0.25400001</v>
      </c>
      <c r="F300">
        <v>37.876998899999997</v>
      </c>
      <c r="G300">
        <v>0.7863</v>
      </c>
      <c r="H300">
        <v>36.512001040000001</v>
      </c>
      <c r="J300" s="2">
        <f>TREND(Calibration!$A$2:$A$4,Calibration!$B$2:$B$4,C300)</f>
        <v>318.572985803964</v>
      </c>
      <c r="K300" s="2">
        <f>TREND(Calibration!$A$2:$A$4,Calibration!$C$2:$C$4,E300)</f>
        <v>466.56620918584622</v>
      </c>
      <c r="L300" s="2">
        <f>TREND(Calibration!$A$2:$A$4,Calibration!$D$2:$D$4,G300)</f>
        <v>570.1482835694934</v>
      </c>
    </row>
    <row r="301" spans="1:12" x14ac:dyDescent="0.25">
      <c r="A301">
        <v>1495133</v>
      </c>
      <c r="B301">
        <v>14.71700001</v>
      </c>
      <c r="C301">
        <v>0.30417000999999999</v>
      </c>
      <c r="D301">
        <v>39.708999630000001</v>
      </c>
      <c r="E301">
        <v>0.25395000000000001</v>
      </c>
      <c r="F301">
        <v>37.806999210000001</v>
      </c>
      <c r="G301">
        <v>0.78200000999999997</v>
      </c>
      <c r="H301">
        <v>36.575000760000002</v>
      </c>
      <c r="J301" s="2">
        <f>TREND(Calibration!$A$2:$A$4,Calibration!$B$2:$B$4,C301)</f>
        <v>321.44770229692676</v>
      </c>
      <c r="K301" s="2">
        <f>TREND(Calibration!$A$2:$A$4,Calibration!$C$2:$C$4,E301)</f>
        <v>466.17579994229368</v>
      </c>
      <c r="L301" s="2">
        <f>TREND(Calibration!$A$2:$A$4,Calibration!$D$2:$D$4,G301)</f>
        <v>567.10094335627844</v>
      </c>
    </row>
    <row r="302" spans="1:12" x14ac:dyDescent="0.25">
      <c r="A302">
        <v>1500294</v>
      </c>
      <c r="B302">
        <v>14.649000170000001</v>
      </c>
      <c r="C302">
        <v>0.30621999999999999</v>
      </c>
      <c r="D302">
        <v>39.65499878</v>
      </c>
      <c r="E302">
        <v>0.25367999000000002</v>
      </c>
      <c r="F302">
        <v>37.861000060000002</v>
      </c>
      <c r="G302">
        <v>0.78740001000000004</v>
      </c>
      <c r="H302">
        <v>36.575000760000002</v>
      </c>
      <c r="J302" s="2">
        <f>TREND(Calibration!$A$2:$A$4,Calibration!$B$2:$B$4,C302)</f>
        <v>330.51379266862182</v>
      </c>
      <c r="K302" s="2">
        <f>TREND(Calibration!$A$2:$A$4,Calibration!$C$2:$C$4,E302)</f>
        <v>464.06793351854617</v>
      </c>
      <c r="L302" s="2">
        <f>TREND(Calibration!$A$2:$A$4,Calibration!$D$2:$D$4,G302)</f>
        <v>570.9278446168305</v>
      </c>
    </row>
    <row r="303" spans="1:12" x14ac:dyDescent="0.25">
      <c r="A303">
        <v>1505133</v>
      </c>
      <c r="B303">
        <v>14.574000359999999</v>
      </c>
      <c r="C303">
        <v>0.30860000999999998</v>
      </c>
      <c r="D303">
        <v>39.69900131</v>
      </c>
      <c r="E303">
        <v>0.25373000000000001</v>
      </c>
      <c r="F303">
        <v>37.804000850000001</v>
      </c>
      <c r="G303">
        <v>0.77929996999999995</v>
      </c>
      <c r="H303">
        <v>36.582000729999997</v>
      </c>
      <c r="J303" s="2">
        <f>TREND(Calibration!$A$2:$A$4,Calibration!$B$2:$B$4,C303)</f>
        <v>341.03939803525168</v>
      </c>
      <c r="K303" s="2">
        <f>TREND(Calibration!$A$2:$A$4,Calibration!$C$2:$C$4,E303)</f>
        <v>464.45834276209871</v>
      </c>
      <c r="L303" s="2">
        <f>TREND(Calibration!$A$2:$A$4,Calibration!$D$2:$D$4,G303)</f>
        <v>565.18746437858567</v>
      </c>
    </row>
    <row r="304" spans="1:12" x14ac:dyDescent="0.25">
      <c r="A304">
        <v>1510134</v>
      </c>
      <c r="B304">
        <v>14.567999840000001</v>
      </c>
      <c r="C304">
        <v>0.30832999999999999</v>
      </c>
      <c r="D304">
        <v>39.69900131</v>
      </c>
      <c r="E304">
        <v>0.25367999000000002</v>
      </c>
      <c r="F304">
        <v>37.861000060000002</v>
      </c>
      <c r="G304">
        <v>0.78250003000000001</v>
      </c>
      <c r="H304">
        <v>36.606998439999998</v>
      </c>
      <c r="J304" s="2">
        <f>TREND(Calibration!$A$2:$A$4,Calibration!$B$2:$B$4,C304)</f>
        <v>339.84527754624378</v>
      </c>
      <c r="K304" s="2">
        <f>TREND(Calibration!$A$2:$A$4,Calibration!$C$2:$C$4,E304)</f>
        <v>464.06793351854617</v>
      </c>
      <c r="L304" s="2">
        <f>TREND(Calibration!$A$2:$A$4,Calibration!$D$2:$D$4,G304)</f>
        <v>567.45530023929723</v>
      </c>
    </row>
    <row r="305" spans="1:12" x14ac:dyDescent="0.25">
      <c r="A305">
        <v>1515133</v>
      </c>
      <c r="B305">
        <v>14.58100033</v>
      </c>
      <c r="C305">
        <v>0.30702998999999997</v>
      </c>
      <c r="D305">
        <v>39.682998660000003</v>
      </c>
      <c r="E305">
        <v>0.25373000000000001</v>
      </c>
      <c r="F305">
        <v>37.886001589999999</v>
      </c>
      <c r="G305">
        <v>0.78680002999999998</v>
      </c>
      <c r="H305">
        <v>36.601001740000001</v>
      </c>
      <c r="J305" s="2">
        <f>TREND(Calibration!$A$2:$A$4,Calibration!$B$2:$B$4,C305)</f>
        <v>334.09597723545835</v>
      </c>
      <c r="K305" s="2">
        <f>TREND(Calibration!$A$2:$A$4,Calibration!$C$2:$C$4,E305)</f>
        <v>464.45834276209871</v>
      </c>
      <c r="L305" s="2">
        <f>TREND(Calibration!$A$2:$A$4,Calibration!$D$2:$D$4,G305)</f>
        <v>570.50264753936631</v>
      </c>
    </row>
    <row r="306" spans="1:12" x14ac:dyDescent="0.25">
      <c r="A306">
        <v>1520134</v>
      </c>
      <c r="B306">
        <v>14.574000359999999</v>
      </c>
      <c r="C306">
        <v>0.30838000999999998</v>
      </c>
      <c r="D306">
        <v>39.69900131</v>
      </c>
      <c r="E306">
        <v>0.25367999000000002</v>
      </c>
      <c r="F306">
        <v>37.882999419999997</v>
      </c>
      <c r="G306">
        <v>0.78520000000000001</v>
      </c>
      <c r="H306">
        <v>36.569000240000001</v>
      </c>
      <c r="J306" s="2">
        <f>TREND(Calibration!$A$2:$A$4,Calibration!$B$2:$B$4,C306)</f>
        <v>340.06644700535753</v>
      </c>
      <c r="K306" s="2">
        <f>TREND(Calibration!$A$2:$A$4,Calibration!$C$2:$C$4,E306)</f>
        <v>464.06793351854617</v>
      </c>
      <c r="L306" s="2">
        <f>TREND(Calibration!$A$2:$A$4,Calibration!$D$2:$D$4,G306)</f>
        <v>569.36872960901064</v>
      </c>
    </row>
    <row r="307" spans="1:12" x14ac:dyDescent="0.25">
      <c r="A307">
        <v>1525134</v>
      </c>
      <c r="B307">
        <v>14.60999966</v>
      </c>
      <c r="C307">
        <v>0.30417000999999999</v>
      </c>
      <c r="D307">
        <v>39.682998660000003</v>
      </c>
      <c r="E307">
        <v>0.25367999000000002</v>
      </c>
      <c r="F307">
        <v>37.867000580000003</v>
      </c>
      <c r="G307">
        <v>0.79659997999999999</v>
      </c>
      <c r="H307">
        <v>36.540000919999997</v>
      </c>
      <c r="J307" s="2">
        <f>TREND(Calibration!$A$2:$A$4,Calibration!$B$2:$B$4,C307)</f>
        <v>321.44770229692676</v>
      </c>
      <c r="K307" s="2">
        <f>TREND(Calibration!$A$2:$A$4,Calibration!$C$2:$C$4,E307)</f>
        <v>464.06793351854617</v>
      </c>
      <c r="L307" s="2">
        <f>TREND(Calibration!$A$2:$A$4,Calibration!$D$2:$D$4,G307)</f>
        <v>577.44772920757862</v>
      </c>
    </row>
    <row r="308" spans="1:12" x14ac:dyDescent="0.25">
      <c r="A308">
        <v>1530135</v>
      </c>
      <c r="B308">
        <v>14.6420002</v>
      </c>
      <c r="C308">
        <v>0.30643999999999999</v>
      </c>
      <c r="D308">
        <v>39.70500183</v>
      </c>
      <c r="E308">
        <v>0.25367999000000002</v>
      </c>
      <c r="F308">
        <v>37.863998410000001</v>
      </c>
      <c r="G308">
        <v>0.78899996999999999</v>
      </c>
      <c r="H308">
        <v>36.571998600000001</v>
      </c>
      <c r="J308" s="2">
        <f>TREND(Calibration!$A$2:$A$4,Calibration!$B$2:$B$4,C308)</f>
        <v>331.48674369851597</v>
      </c>
      <c r="K308" s="2">
        <f>TREND(Calibration!$A$2:$A$4,Calibration!$C$2:$C$4,E308)</f>
        <v>464.06793351854617</v>
      </c>
      <c r="L308" s="2">
        <f>TREND(Calibration!$A$2:$A$4,Calibration!$D$2:$D$4,G308)</f>
        <v>572.06171293920681</v>
      </c>
    </row>
    <row r="309" spans="1:12" x14ac:dyDescent="0.25">
      <c r="A309">
        <v>1535147</v>
      </c>
      <c r="B309">
        <v>14.67199993</v>
      </c>
      <c r="C309">
        <v>0.30626999999999999</v>
      </c>
      <c r="D309">
        <v>39.69900131</v>
      </c>
      <c r="E309">
        <v>0.25373000000000001</v>
      </c>
      <c r="F309">
        <v>37.816001890000003</v>
      </c>
      <c r="G309">
        <v>0.78250003000000001</v>
      </c>
      <c r="H309">
        <v>36.51499939</v>
      </c>
      <c r="J309" s="2">
        <f>TREND(Calibration!$A$2:$A$4,Calibration!$B$2:$B$4,C309)</f>
        <v>330.73491790268872</v>
      </c>
      <c r="K309" s="2">
        <f>TREND(Calibration!$A$2:$A$4,Calibration!$C$2:$C$4,E309)</f>
        <v>464.45834276209871</v>
      </c>
      <c r="L309" s="2">
        <f>TREND(Calibration!$A$2:$A$4,Calibration!$D$2:$D$4,G309)</f>
        <v>567.45530023929723</v>
      </c>
    </row>
    <row r="310" spans="1:12" x14ac:dyDescent="0.25">
      <c r="A310">
        <v>1540133</v>
      </c>
      <c r="B310">
        <v>14.72000027</v>
      </c>
      <c r="C310">
        <v>0.30487001000000002</v>
      </c>
      <c r="D310">
        <v>39.693000789999999</v>
      </c>
      <c r="E310">
        <v>0.25367999000000002</v>
      </c>
      <c r="F310">
        <v>37.84500122</v>
      </c>
      <c r="G310">
        <v>0.79390000999999999</v>
      </c>
      <c r="H310">
        <v>36.536998750000002</v>
      </c>
      <c r="J310" s="2">
        <f>TREND(Calibration!$A$2:$A$4,Calibration!$B$2:$B$4,C310)</f>
        <v>324.54345557386318</v>
      </c>
      <c r="K310" s="2">
        <f>TREND(Calibration!$A$2:$A$4,Calibration!$C$2:$C$4,E310)</f>
        <v>464.06793351854617</v>
      </c>
      <c r="L310" s="2">
        <f>TREND(Calibration!$A$2:$A$4,Calibration!$D$2:$D$4,G310)</f>
        <v>575.53429983786521</v>
      </c>
    </row>
    <row r="311" spans="1:12" x14ac:dyDescent="0.25">
      <c r="A311">
        <v>1545134</v>
      </c>
      <c r="B311">
        <v>14.67500019</v>
      </c>
      <c r="C311">
        <v>0.30275999999999997</v>
      </c>
      <c r="D311">
        <v>39.689998629999998</v>
      </c>
      <c r="E311">
        <v>0.25324999999999998</v>
      </c>
      <c r="F311">
        <v>37.84500122</v>
      </c>
      <c r="G311">
        <v>0.78250003000000001</v>
      </c>
      <c r="H311">
        <v>36.534000399999996</v>
      </c>
      <c r="J311" s="2">
        <f>TREND(Calibration!$A$2:$A$4,Calibration!$B$2:$B$4,C311)</f>
        <v>315.21192647119415</v>
      </c>
      <c r="K311" s="2">
        <f>TREND(Calibration!$A$2:$A$4,Calibration!$C$2:$C$4,E311)</f>
        <v>460.71116345985456</v>
      </c>
      <c r="L311" s="2">
        <f>TREND(Calibration!$A$2:$A$4,Calibration!$D$2:$D$4,G311)</f>
        <v>567.45530023929723</v>
      </c>
    </row>
    <row r="312" spans="1:12" x14ac:dyDescent="0.25">
      <c r="A312">
        <v>1550133</v>
      </c>
      <c r="B312">
        <v>14.61299992</v>
      </c>
      <c r="C312">
        <v>0.30443998999999999</v>
      </c>
      <c r="D312">
        <v>39.728000639999998</v>
      </c>
      <c r="E312">
        <v>0.25330001000000002</v>
      </c>
      <c r="F312">
        <v>37.819000240000001</v>
      </c>
      <c r="G312">
        <v>0.78310000999999996</v>
      </c>
      <c r="H312">
        <v>36.499000549999998</v>
      </c>
      <c r="J312" s="2">
        <f>TREND(Calibration!$A$2:$A$4,Calibration!$B$2:$B$4,C312)</f>
        <v>322.64169011079434</v>
      </c>
      <c r="K312" s="2">
        <f>TREND(Calibration!$A$2:$A$4,Calibration!$C$2:$C$4,E312)</f>
        <v>461.10157270340756</v>
      </c>
      <c r="L312" s="2">
        <f>TREND(Calibration!$A$2:$A$4,Calibration!$D$2:$D$4,G312)</f>
        <v>567.88049731676119</v>
      </c>
    </row>
    <row r="313" spans="1:12" x14ac:dyDescent="0.25">
      <c r="A313">
        <v>1555142</v>
      </c>
      <c r="B313">
        <v>14.597000120000001</v>
      </c>
      <c r="C313">
        <v>0.30168</v>
      </c>
      <c r="D313">
        <v>39.723999020000001</v>
      </c>
      <c r="E313">
        <v>0.25330001000000002</v>
      </c>
      <c r="F313">
        <v>37.793998719999998</v>
      </c>
      <c r="G313">
        <v>0.77229999999999999</v>
      </c>
      <c r="H313">
        <v>36.534000399999996</v>
      </c>
      <c r="J313" s="2">
        <f>TREND(Calibration!$A$2:$A$4,Calibration!$B$2:$B$4,C313)</f>
        <v>310.43562141534971</v>
      </c>
      <c r="K313" s="2">
        <f>TREND(Calibration!$A$2:$A$4,Calibration!$C$2:$C$4,E313)</f>
        <v>461.10157270340756</v>
      </c>
      <c r="L313" s="2">
        <f>TREND(Calibration!$A$2:$A$4,Calibration!$D$2:$D$4,G313)</f>
        <v>560.22668770880307</v>
      </c>
    </row>
    <row r="314" spans="1:12" x14ac:dyDescent="0.25">
      <c r="A314">
        <v>1560143</v>
      </c>
      <c r="B314">
        <v>14.565999980000001</v>
      </c>
      <c r="C314">
        <v>0.30735001000000001</v>
      </c>
      <c r="D314">
        <v>39.671001429999997</v>
      </c>
      <c r="E314">
        <v>0.25362000000000001</v>
      </c>
      <c r="F314">
        <v>37.841999049999998</v>
      </c>
      <c r="G314">
        <v>0.79059999999999997</v>
      </c>
      <c r="H314">
        <v>36.575000760000002</v>
      </c>
      <c r="J314" s="2">
        <f>TREND(Calibration!$A$2:$A$4,Calibration!$B$2:$B$4,C314)</f>
        <v>335.51126718358</v>
      </c>
      <c r="K314" s="2">
        <f>TREND(Calibration!$A$2:$A$4,Calibration!$C$2:$C$4,E314)</f>
        <v>463.59961417200111</v>
      </c>
      <c r="L314" s="2">
        <f>TREND(Calibration!$A$2:$A$4,Calibration!$D$2:$D$4,G314)</f>
        <v>573.19563086956259</v>
      </c>
    </row>
    <row r="315" spans="1:12" x14ac:dyDescent="0.25">
      <c r="A315">
        <v>1565190</v>
      </c>
      <c r="B315">
        <v>14.57900047</v>
      </c>
      <c r="C315">
        <v>0.30519000000000002</v>
      </c>
      <c r="D315">
        <v>39.715999600000004</v>
      </c>
      <c r="E315">
        <v>0.25345999000000002</v>
      </c>
      <c r="F315">
        <v>37.867000580000003</v>
      </c>
      <c r="G315">
        <v>0.77929996999999995</v>
      </c>
      <c r="H315">
        <v>36.495998380000003</v>
      </c>
      <c r="J315" s="2">
        <f>TREND(Calibration!$A$2:$A$4,Calibration!$B$2:$B$4,C315)</f>
        <v>325.95861284684429</v>
      </c>
      <c r="K315" s="2">
        <f>TREND(Calibration!$A$2:$A$4,Calibration!$C$2:$C$4,E315)</f>
        <v>462.3504763383512</v>
      </c>
      <c r="L315" s="2">
        <f>TREND(Calibration!$A$2:$A$4,Calibration!$D$2:$D$4,G315)</f>
        <v>565.18746437858567</v>
      </c>
    </row>
    <row r="316" spans="1:12" x14ac:dyDescent="0.25">
      <c r="A316">
        <v>1570134</v>
      </c>
      <c r="B316">
        <v>14.545000079999999</v>
      </c>
      <c r="C316">
        <v>0.30637999999999999</v>
      </c>
      <c r="D316">
        <v>39.701999659999998</v>
      </c>
      <c r="E316">
        <v>0.25324999999999998</v>
      </c>
      <c r="F316">
        <v>37.79700089</v>
      </c>
      <c r="G316">
        <v>0.77819996999999996</v>
      </c>
      <c r="H316">
        <v>36.553001399999999</v>
      </c>
      <c r="J316" s="2">
        <f>TREND(Calibration!$A$2:$A$4,Calibration!$B$2:$B$4,C316)</f>
        <v>331.22139341763568</v>
      </c>
      <c r="K316" s="2">
        <f>TREND(Calibration!$A$2:$A$4,Calibration!$C$2:$C$4,E316)</f>
        <v>460.71116345985456</v>
      </c>
      <c r="L316" s="2">
        <f>TREND(Calibration!$A$2:$A$4,Calibration!$D$2:$D$4,G316)</f>
        <v>564.4079104181028</v>
      </c>
    </row>
    <row r="317" spans="1:12" x14ac:dyDescent="0.25">
      <c r="A317">
        <v>1575134</v>
      </c>
      <c r="B317">
        <v>14.59399986</v>
      </c>
      <c r="C317">
        <v>0.30530000000000002</v>
      </c>
      <c r="D317">
        <v>39.70500183</v>
      </c>
      <c r="E317">
        <v>0.25334999000000002</v>
      </c>
      <c r="F317">
        <v>37.812999730000001</v>
      </c>
      <c r="G317">
        <v>0.78039997999999999</v>
      </c>
      <c r="H317">
        <v>36.597999569999999</v>
      </c>
      <c r="J317" s="2">
        <f>TREND(Calibration!$A$2:$A$4,Calibration!$B$2:$B$4,C317)</f>
        <v>326.44508836179148</v>
      </c>
      <c r="K317" s="2">
        <f>TREND(Calibration!$A$2:$A$4,Calibration!$C$2:$C$4,E317)</f>
        <v>461.4917477482536</v>
      </c>
      <c r="L317" s="2">
        <f>TREND(Calibration!$A$2:$A$4,Calibration!$D$2:$D$4,G317)</f>
        <v>565.96702542592266</v>
      </c>
    </row>
    <row r="318" spans="1:12" x14ac:dyDescent="0.25">
      <c r="A318">
        <v>1580134</v>
      </c>
      <c r="B318">
        <v>14.678000450000001</v>
      </c>
      <c r="C318">
        <v>0.30919001000000002</v>
      </c>
      <c r="D318">
        <v>39.701999659999998</v>
      </c>
      <c r="E318">
        <v>0.25330001000000002</v>
      </c>
      <c r="F318">
        <v>37.828998570000003</v>
      </c>
      <c r="G318">
        <v>0.77869999000000001</v>
      </c>
      <c r="H318">
        <v>36.606998439999998</v>
      </c>
      <c r="J318" s="2">
        <f>TREND(Calibration!$A$2:$A$4,Calibration!$B$2:$B$4,C318)</f>
        <v>343.64867579724091</v>
      </c>
      <c r="K318" s="2">
        <f>TREND(Calibration!$A$2:$A$4,Calibration!$C$2:$C$4,E318)</f>
        <v>461.10157270340756</v>
      </c>
      <c r="L318" s="2">
        <f>TREND(Calibration!$A$2:$A$4,Calibration!$D$2:$D$4,G318)</f>
        <v>564.7622673011216</v>
      </c>
    </row>
    <row r="319" spans="1:12" x14ac:dyDescent="0.25">
      <c r="A319">
        <v>1585134</v>
      </c>
      <c r="B319">
        <v>14.75899982</v>
      </c>
      <c r="C319">
        <v>0.30891999999999997</v>
      </c>
      <c r="D319">
        <v>39.666999820000001</v>
      </c>
      <c r="E319">
        <v>0.25367999000000002</v>
      </c>
      <c r="F319">
        <v>37.861000060000002</v>
      </c>
      <c r="G319">
        <v>0.79220003000000005</v>
      </c>
      <c r="H319">
        <v>36.619998930000001</v>
      </c>
      <c r="J319" s="2">
        <f>TREND(Calibration!$A$2:$A$4,Calibration!$B$2:$B$4,C319)</f>
        <v>342.45455530823278</v>
      </c>
      <c r="K319" s="2">
        <f>TREND(Calibration!$A$2:$A$4,Calibration!$C$2:$C$4,E319)</f>
        <v>464.06793351854617</v>
      </c>
      <c r="L319" s="2">
        <f>TREND(Calibration!$A$2:$A$4,Calibration!$D$2:$D$4,G319)</f>
        <v>574.32954879991837</v>
      </c>
    </row>
    <row r="320" spans="1:12" x14ac:dyDescent="0.25">
      <c r="A320">
        <v>1590136</v>
      </c>
      <c r="B320">
        <v>14.73600006</v>
      </c>
      <c r="C320">
        <v>0.30691998999999998</v>
      </c>
      <c r="D320">
        <v>39.72000122</v>
      </c>
      <c r="E320">
        <v>0.25356999000000002</v>
      </c>
      <c r="F320">
        <v>37.833000179999999</v>
      </c>
      <c r="G320">
        <v>0.78090000000000004</v>
      </c>
      <c r="H320">
        <v>36.571998600000001</v>
      </c>
      <c r="J320" s="2">
        <f>TREND(Calibration!$A$2:$A$4,Calibration!$B$2:$B$4,C320)</f>
        <v>333.60950172051116</v>
      </c>
      <c r="K320" s="2">
        <f>TREND(Calibration!$A$2:$A$4,Calibration!$C$2:$C$4,E320)</f>
        <v>463.2092049284488</v>
      </c>
      <c r="L320" s="2">
        <f>TREND(Calibration!$A$2:$A$4,Calibration!$D$2:$D$4,G320)</f>
        <v>566.32138230894145</v>
      </c>
    </row>
    <row r="321" spans="1:12" x14ac:dyDescent="0.25">
      <c r="A321">
        <v>1595135</v>
      </c>
      <c r="B321">
        <v>14.71800041</v>
      </c>
      <c r="C321">
        <v>0.30691998999999998</v>
      </c>
      <c r="D321">
        <v>39.716999049999998</v>
      </c>
      <c r="E321">
        <v>0.25334999000000002</v>
      </c>
      <c r="F321">
        <v>37.819999690000003</v>
      </c>
      <c r="G321">
        <v>0.78090000000000004</v>
      </c>
      <c r="H321">
        <v>36.618999479999999</v>
      </c>
      <c r="J321" s="2">
        <f>TREND(Calibration!$A$2:$A$4,Calibration!$B$2:$B$4,C321)</f>
        <v>333.60950172051116</v>
      </c>
      <c r="K321" s="2">
        <f>TREND(Calibration!$A$2:$A$4,Calibration!$C$2:$C$4,E321)</f>
        <v>461.4917477482536</v>
      </c>
      <c r="L321" s="2">
        <f>TREND(Calibration!$A$2:$A$4,Calibration!$D$2:$D$4,G321)</f>
        <v>566.32138230894145</v>
      </c>
    </row>
    <row r="322" spans="1:12" x14ac:dyDescent="0.25">
      <c r="A322">
        <v>1600133</v>
      </c>
      <c r="B322">
        <v>14.71800041</v>
      </c>
      <c r="C322">
        <v>0.30643999999999999</v>
      </c>
      <c r="D322">
        <v>39.743999479999999</v>
      </c>
      <c r="E322">
        <v>0.25324999999999998</v>
      </c>
      <c r="F322">
        <v>37.861000060000002</v>
      </c>
      <c r="G322">
        <v>0.79220003000000005</v>
      </c>
      <c r="H322">
        <v>36.553001399999999</v>
      </c>
      <c r="J322" s="2">
        <f>TREND(Calibration!$A$2:$A$4,Calibration!$B$2:$B$4,C322)</f>
        <v>331.48674369851597</v>
      </c>
      <c r="K322" s="2">
        <f>TREND(Calibration!$A$2:$A$4,Calibration!$C$2:$C$4,E322)</f>
        <v>460.71116345985456</v>
      </c>
      <c r="L322" s="2">
        <f>TREND(Calibration!$A$2:$A$4,Calibration!$D$2:$D$4,G322)</f>
        <v>574.32954879991837</v>
      </c>
    </row>
    <row r="323" spans="1:12" x14ac:dyDescent="0.25">
      <c r="A323">
        <v>1605134</v>
      </c>
      <c r="B323">
        <v>14.71700001</v>
      </c>
      <c r="C323">
        <v>0.30303001000000002</v>
      </c>
      <c r="D323">
        <v>39.680000309999997</v>
      </c>
      <c r="E323">
        <v>0.25324999999999998</v>
      </c>
      <c r="F323">
        <v>37.847999569999999</v>
      </c>
      <c r="G323">
        <v>0.78740001000000004</v>
      </c>
      <c r="H323">
        <v>36.569000240000001</v>
      </c>
      <c r="J323" s="2">
        <f>TREND(Calibration!$A$2:$A$4,Calibration!$B$2:$B$4,C323)</f>
        <v>316.40604696020227</v>
      </c>
      <c r="K323" s="2">
        <f>TREND(Calibration!$A$2:$A$4,Calibration!$C$2:$C$4,E323)</f>
        <v>460.71116345985456</v>
      </c>
      <c r="L323" s="2">
        <f>TREND(Calibration!$A$2:$A$4,Calibration!$D$2:$D$4,G323)</f>
        <v>570.9278446168305</v>
      </c>
    </row>
    <row r="324" spans="1:12" x14ac:dyDescent="0.25">
      <c r="A324">
        <v>1610133</v>
      </c>
      <c r="B324">
        <v>14.696000099999999</v>
      </c>
      <c r="C324">
        <v>0.30665000999999997</v>
      </c>
      <c r="D324">
        <v>39.715999600000004</v>
      </c>
      <c r="E324">
        <v>0.25334999000000002</v>
      </c>
      <c r="F324">
        <v>37.810001370000002</v>
      </c>
      <c r="G324">
        <v>0.79170001000000001</v>
      </c>
      <c r="H324">
        <v>36.52099991</v>
      </c>
      <c r="J324" s="2">
        <f>TREND(Calibration!$A$2:$A$4,Calibration!$B$2:$B$4,C324)</f>
        <v>332.41551390664358</v>
      </c>
      <c r="K324" s="2">
        <f>TREND(Calibration!$A$2:$A$4,Calibration!$C$2:$C$4,E324)</f>
        <v>461.4917477482536</v>
      </c>
      <c r="L324" s="2">
        <f>TREND(Calibration!$A$2:$A$4,Calibration!$D$2:$D$4,G324)</f>
        <v>573.97519191689958</v>
      </c>
    </row>
    <row r="325" spans="1:12" x14ac:dyDescent="0.25">
      <c r="A325">
        <v>1615133</v>
      </c>
      <c r="B325">
        <v>14.670000079999999</v>
      </c>
      <c r="C325">
        <v>0.30535001000000001</v>
      </c>
      <c r="D325">
        <v>39.73500061</v>
      </c>
      <c r="E325">
        <v>0.25324999999999998</v>
      </c>
      <c r="F325">
        <v>37.79700089</v>
      </c>
      <c r="G325">
        <v>0.78200000999999997</v>
      </c>
      <c r="H325">
        <v>36.501998899999997</v>
      </c>
      <c r="J325" s="2">
        <f>TREND(Calibration!$A$2:$A$4,Calibration!$B$2:$B$4,C325)</f>
        <v>326.666257820905</v>
      </c>
      <c r="K325" s="2">
        <f>TREND(Calibration!$A$2:$A$4,Calibration!$C$2:$C$4,E325)</f>
        <v>460.71116345985456</v>
      </c>
      <c r="L325" s="2">
        <f>TREND(Calibration!$A$2:$A$4,Calibration!$D$2:$D$4,G325)</f>
        <v>567.10094335627844</v>
      </c>
    </row>
    <row r="326" spans="1:12" x14ac:dyDescent="0.25">
      <c r="A326">
        <v>1620146</v>
      </c>
      <c r="B326">
        <v>14.66300011</v>
      </c>
      <c r="C326">
        <v>0.30665000999999997</v>
      </c>
      <c r="D326">
        <v>39.719001769999998</v>
      </c>
      <c r="E326">
        <v>0.25334999000000002</v>
      </c>
      <c r="F326">
        <v>37.775001529999997</v>
      </c>
      <c r="G326">
        <v>0.77869999000000001</v>
      </c>
      <c r="H326">
        <v>36.571998600000001</v>
      </c>
      <c r="J326" s="2">
        <f>TREND(Calibration!$A$2:$A$4,Calibration!$B$2:$B$4,C326)</f>
        <v>332.41551390664358</v>
      </c>
      <c r="K326" s="2">
        <f>TREND(Calibration!$A$2:$A$4,Calibration!$C$2:$C$4,E326)</f>
        <v>461.4917477482536</v>
      </c>
      <c r="L326" s="2">
        <f>TREND(Calibration!$A$2:$A$4,Calibration!$D$2:$D$4,G326)</f>
        <v>564.7622673011216</v>
      </c>
    </row>
    <row r="327" spans="1:12" x14ac:dyDescent="0.25">
      <c r="A327">
        <v>1625133</v>
      </c>
      <c r="B327">
        <v>14.675999640000001</v>
      </c>
      <c r="C327">
        <v>0.30768001</v>
      </c>
      <c r="D327">
        <v>39.724998470000003</v>
      </c>
      <c r="E327">
        <v>0.25334999000000002</v>
      </c>
      <c r="F327">
        <v>37.784999849999998</v>
      </c>
      <c r="G327">
        <v>0.78090000000000004</v>
      </c>
      <c r="H327">
        <v>36.536998750000002</v>
      </c>
      <c r="J327" s="2">
        <f>TREND(Calibration!$A$2:$A$4,Calibration!$B$2:$B$4,C327)</f>
        <v>336.97069372842134</v>
      </c>
      <c r="K327" s="2">
        <f>TREND(Calibration!$A$2:$A$4,Calibration!$C$2:$C$4,E327)</f>
        <v>461.4917477482536</v>
      </c>
      <c r="L327" s="2">
        <f>TREND(Calibration!$A$2:$A$4,Calibration!$D$2:$D$4,G327)</f>
        <v>566.32138230894145</v>
      </c>
    </row>
    <row r="328" spans="1:12" x14ac:dyDescent="0.25">
      <c r="A328">
        <v>1630134</v>
      </c>
      <c r="B328">
        <v>14.75399971</v>
      </c>
      <c r="C328">
        <v>0.308</v>
      </c>
      <c r="D328">
        <v>39.687000269999999</v>
      </c>
      <c r="E328">
        <v>0.25324999999999998</v>
      </c>
      <c r="F328">
        <v>37.84500122</v>
      </c>
      <c r="G328">
        <v>0.78469997999999996</v>
      </c>
      <c r="H328">
        <v>36.606998439999998</v>
      </c>
      <c r="J328" s="2">
        <f>TREND(Calibration!$A$2:$A$4,Calibration!$B$2:$B$4,C328)</f>
        <v>338.38585100140244</v>
      </c>
      <c r="K328" s="2">
        <f>TREND(Calibration!$A$2:$A$4,Calibration!$C$2:$C$4,E328)</f>
        <v>460.71116345985456</v>
      </c>
      <c r="L328" s="2">
        <f>TREND(Calibration!$A$2:$A$4,Calibration!$D$2:$D$4,G328)</f>
        <v>569.01437272599185</v>
      </c>
    </row>
    <row r="329" spans="1:12" x14ac:dyDescent="0.25">
      <c r="A329">
        <v>1635133</v>
      </c>
      <c r="B329">
        <v>14.85499954</v>
      </c>
      <c r="C329">
        <v>0.30761999000000001</v>
      </c>
      <c r="D329">
        <v>39.719001769999998</v>
      </c>
      <c r="E329">
        <v>0.25341001000000002</v>
      </c>
      <c r="F329">
        <v>37.832000729999997</v>
      </c>
      <c r="G329">
        <v>0.77869999000000001</v>
      </c>
      <c r="H329">
        <v>36.536998750000002</v>
      </c>
      <c r="J329" s="2">
        <f>TREND(Calibration!$A$2:$A$4,Calibration!$B$2:$B$4,C329)</f>
        <v>336.70525499744758</v>
      </c>
      <c r="K329" s="2">
        <f>TREND(Calibration!$A$2:$A$4,Calibration!$C$2:$C$4,E329)</f>
        <v>461.96030129350493</v>
      </c>
      <c r="L329" s="2">
        <f>TREND(Calibration!$A$2:$A$4,Calibration!$D$2:$D$4,G329)</f>
        <v>564.7622673011216</v>
      </c>
    </row>
    <row r="330" spans="1:12" x14ac:dyDescent="0.25">
      <c r="A330">
        <v>1640133</v>
      </c>
      <c r="B330">
        <v>14.833999629999999</v>
      </c>
      <c r="C330">
        <v>0.30632999999999999</v>
      </c>
      <c r="D330">
        <v>39.715000150000002</v>
      </c>
      <c r="E330">
        <v>0.25341001000000002</v>
      </c>
      <c r="F330">
        <v>37.787998199999997</v>
      </c>
      <c r="G330">
        <v>0.78520000000000001</v>
      </c>
      <c r="H330">
        <v>36.590999600000004</v>
      </c>
      <c r="J330" s="2">
        <f>TREND(Calibration!$A$2:$A$4,Calibration!$B$2:$B$4,C330)</f>
        <v>331.00026818356901</v>
      </c>
      <c r="K330" s="2">
        <f>TREND(Calibration!$A$2:$A$4,Calibration!$C$2:$C$4,E330)</f>
        <v>461.96030129350493</v>
      </c>
      <c r="L330" s="2">
        <f>TREND(Calibration!$A$2:$A$4,Calibration!$D$2:$D$4,G330)</f>
        <v>569.36872960901064</v>
      </c>
    </row>
    <row r="331" spans="1:12" x14ac:dyDescent="0.25">
      <c r="A331">
        <v>1645134</v>
      </c>
      <c r="B331">
        <v>14.852999690000001</v>
      </c>
      <c r="C331">
        <v>0.30480998999999998</v>
      </c>
      <c r="D331">
        <v>39.7179985</v>
      </c>
      <c r="E331">
        <v>0.25330001000000002</v>
      </c>
      <c r="F331">
        <v>37.84500122</v>
      </c>
      <c r="G331">
        <v>0.79280001</v>
      </c>
      <c r="H331">
        <v>36.525001529999997</v>
      </c>
      <c r="J331" s="2">
        <f>TREND(Calibration!$A$2:$A$4,Calibration!$B$2:$B$4,C331)</f>
        <v>324.27801684288897</v>
      </c>
      <c r="K331" s="2">
        <f>TREND(Calibration!$A$2:$A$4,Calibration!$C$2:$C$4,E331)</f>
        <v>461.10157270340756</v>
      </c>
      <c r="L331" s="2">
        <f>TREND(Calibration!$A$2:$A$4,Calibration!$D$2:$D$4,G331)</f>
        <v>574.75474587738245</v>
      </c>
    </row>
    <row r="332" spans="1:12" x14ac:dyDescent="0.25">
      <c r="A332">
        <v>1650138</v>
      </c>
      <c r="B332">
        <v>14.78199959</v>
      </c>
      <c r="C332">
        <v>0.30541000000000001</v>
      </c>
      <c r="D332">
        <v>39.715000150000002</v>
      </c>
      <c r="E332">
        <v>0.25367999000000002</v>
      </c>
      <c r="F332">
        <v>37.784999849999998</v>
      </c>
      <c r="G332">
        <v>0.79009998000000004</v>
      </c>
      <c r="H332">
        <v>36.54700089</v>
      </c>
      <c r="J332" s="2">
        <f>TREND(Calibration!$A$2:$A$4,Calibration!$B$2:$B$4,C332)</f>
        <v>326.93156387673844</v>
      </c>
      <c r="K332" s="2">
        <f>TREND(Calibration!$A$2:$A$4,Calibration!$C$2:$C$4,E332)</f>
        <v>464.06793351854617</v>
      </c>
      <c r="L332" s="2">
        <f>TREND(Calibration!$A$2:$A$4,Calibration!$D$2:$D$4,G332)</f>
        <v>572.84127398654391</v>
      </c>
    </row>
    <row r="333" spans="1:12" x14ac:dyDescent="0.25">
      <c r="A333">
        <v>1655134</v>
      </c>
      <c r="B333">
        <v>14.777000429999999</v>
      </c>
      <c r="C333">
        <v>0.30599999</v>
      </c>
      <c r="D333">
        <v>39.683998109999997</v>
      </c>
      <c r="E333">
        <v>0.25367999000000002</v>
      </c>
      <c r="F333">
        <v>37.816001890000003</v>
      </c>
      <c r="G333">
        <v>0.79220003000000005</v>
      </c>
      <c r="H333">
        <v>36.571998600000001</v>
      </c>
      <c r="J333" s="2">
        <f>TREND(Calibration!$A$2:$A$4,Calibration!$B$2:$B$4,C333)</f>
        <v>329.54079741368082</v>
      </c>
      <c r="K333" s="2">
        <f>TREND(Calibration!$A$2:$A$4,Calibration!$C$2:$C$4,E333)</f>
        <v>464.06793351854617</v>
      </c>
      <c r="L333" s="2">
        <f>TREND(Calibration!$A$2:$A$4,Calibration!$D$2:$D$4,G333)</f>
        <v>574.32954879991837</v>
      </c>
    </row>
    <row r="334" spans="1:12" x14ac:dyDescent="0.25">
      <c r="A334">
        <v>1660134</v>
      </c>
      <c r="B334">
        <v>14.722999570000001</v>
      </c>
      <c r="C334">
        <v>0.30670999999999998</v>
      </c>
      <c r="D334">
        <v>39.738998410000001</v>
      </c>
      <c r="E334">
        <v>0.25367999000000002</v>
      </c>
      <c r="F334">
        <v>37.826000209999997</v>
      </c>
      <c r="G334">
        <v>0.79220003000000005</v>
      </c>
      <c r="H334">
        <v>36.629001619999997</v>
      </c>
      <c r="J334" s="2">
        <f>TREND(Calibration!$A$2:$A$4,Calibration!$B$2:$B$4,C334)</f>
        <v>332.68081996247702</v>
      </c>
      <c r="K334" s="2">
        <f>TREND(Calibration!$A$2:$A$4,Calibration!$C$2:$C$4,E334)</f>
        <v>464.06793351854617</v>
      </c>
      <c r="L334" s="2">
        <f>TREND(Calibration!$A$2:$A$4,Calibration!$D$2:$D$4,G334)</f>
        <v>574.32954879991837</v>
      </c>
    </row>
    <row r="335" spans="1:12" x14ac:dyDescent="0.25">
      <c r="A335">
        <v>1665134</v>
      </c>
      <c r="B335">
        <v>14.65999985</v>
      </c>
      <c r="C335">
        <v>0.30816999</v>
      </c>
      <c r="D335">
        <v>39.73500061</v>
      </c>
      <c r="E335">
        <v>0.25362000000000001</v>
      </c>
      <c r="F335">
        <v>37.834999080000003</v>
      </c>
      <c r="G335">
        <v>0.79439998000000001</v>
      </c>
      <c r="H335">
        <v>36.623001100000003</v>
      </c>
      <c r="J335" s="2">
        <f>TREND(Calibration!$A$2:$A$4,Calibration!$B$2:$B$4,C335)</f>
        <v>339.13763257218307</v>
      </c>
      <c r="K335" s="2">
        <f>TREND(Calibration!$A$2:$A$4,Calibration!$C$2:$C$4,E335)</f>
        <v>463.59961417200111</v>
      </c>
      <c r="L335" s="2">
        <f>TREND(Calibration!$A$2:$A$4,Calibration!$D$2:$D$4,G335)</f>
        <v>575.8886212866131</v>
      </c>
    </row>
    <row r="336" spans="1:12" x14ac:dyDescent="0.25">
      <c r="A336">
        <v>1670133</v>
      </c>
      <c r="B336">
        <v>14.555999760000001</v>
      </c>
      <c r="C336">
        <v>0.30384000999999999</v>
      </c>
      <c r="D336">
        <v>39.719001769999998</v>
      </c>
      <c r="E336">
        <v>0.25367999000000002</v>
      </c>
      <c r="F336">
        <v>37.851001740000001</v>
      </c>
      <c r="G336">
        <v>0.79759997000000005</v>
      </c>
      <c r="H336">
        <v>36.629001619999997</v>
      </c>
      <c r="J336" s="2">
        <f>TREND(Calibration!$A$2:$A$4,Calibration!$B$2:$B$4,C336)</f>
        <v>319.98827575208543</v>
      </c>
      <c r="K336" s="2">
        <f>TREND(Calibration!$A$2:$A$4,Calibration!$C$2:$C$4,E336)</f>
        <v>464.06793351854617</v>
      </c>
      <c r="L336" s="2">
        <f>TREND(Calibration!$A$2:$A$4,Calibration!$D$2:$D$4,G336)</f>
        <v>578.15640753934531</v>
      </c>
    </row>
    <row r="337" spans="1:12" x14ac:dyDescent="0.25">
      <c r="A337">
        <v>1675153</v>
      </c>
      <c r="B337">
        <v>14.458999629999999</v>
      </c>
      <c r="C337">
        <v>0.30610999</v>
      </c>
      <c r="D337">
        <v>39.772998809999997</v>
      </c>
      <c r="E337">
        <v>0.25367999000000002</v>
      </c>
      <c r="F337">
        <v>37.793998719999998</v>
      </c>
      <c r="G337">
        <v>0.77819996999999996</v>
      </c>
      <c r="H337">
        <v>36.606998439999998</v>
      </c>
      <c r="J337" s="2">
        <f>TREND(Calibration!$A$2:$A$4,Calibration!$B$2:$B$4,C337)</f>
        <v>330.02727292862778</v>
      </c>
      <c r="K337" s="2">
        <f>TREND(Calibration!$A$2:$A$4,Calibration!$C$2:$C$4,E337)</f>
        <v>464.06793351854617</v>
      </c>
      <c r="L337" s="2">
        <f>TREND(Calibration!$A$2:$A$4,Calibration!$D$2:$D$4,G337)</f>
        <v>564.4079104181028</v>
      </c>
    </row>
    <row r="338" spans="1:12" x14ac:dyDescent="0.25">
      <c r="A338">
        <v>1680206</v>
      </c>
      <c r="B338">
        <v>14.5</v>
      </c>
      <c r="C338">
        <v>0.30752000000000002</v>
      </c>
      <c r="D338">
        <v>39.723999020000001</v>
      </c>
      <c r="E338">
        <v>0.25400001</v>
      </c>
      <c r="F338">
        <v>37.79700089</v>
      </c>
      <c r="G338">
        <v>0.77600002000000001</v>
      </c>
      <c r="H338">
        <v>36.582000729999997</v>
      </c>
      <c r="J338" s="2">
        <f>TREND(Calibration!$A$2:$A$4,Calibration!$B$2:$B$4,C338)</f>
        <v>336.26304875436063</v>
      </c>
      <c r="K338" s="2">
        <f>TREND(Calibration!$A$2:$A$4,Calibration!$C$2:$C$4,E338)</f>
        <v>466.56620918584622</v>
      </c>
      <c r="L338" s="2">
        <f>TREND(Calibration!$A$2:$A$4,Calibration!$D$2:$D$4,G338)</f>
        <v>562.84883793140818</v>
      </c>
    </row>
    <row r="339" spans="1:12" x14ac:dyDescent="0.25">
      <c r="A339">
        <v>1685140</v>
      </c>
      <c r="B339">
        <v>14.57800007</v>
      </c>
      <c r="C339">
        <v>0.30541000000000001</v>
      </c>
      <c r="D339">
        <v>39.765998840000002</v>
      </c>
      <c r="E339">
        <v>0.25406000000000001</v>
      </c>
      <c r="F339">
        <v>37.806999210000001</v>
      </c>
      <c r="G339">
        <v>0.77499998000000003</v>
      </c>
      <c r="H339">
        <v>36.566001890000003</v>
      </c>
      <c r="J339" s="2">
        <f>TREND(Calibration!$A$2:$A$4,Calibration!$B$2:$B$4,C339)</f>
        <v>326.93156387673844</v>
      </c>
      <c r="K339" s="2">
        <f>TREND(Calibration!$A$2:$A$4,Calibration!$C$2:$C$4,E339)</f>
        <v>467.03452853239128</v>
      </c>
      <c r="L339" s="2">
        <f>TREND(Calibration!$A$2:$A$4,Calibration!$D$2:$D$4,G339)</f>
        <v>562.14012416537071</v>
      </c>
    </row>
    <row r="340" spans="1:12" x14ac:dyDescent="0.25">
      <c r="A340">
        <v>1690134</v>
      </c>
      <c r="B340">
        <v>14.664999959999999</v>
      </c>
      <c r="C340">
        <v>0.30768001</v>
      </c>
      <c r="D340">
        <v>39.708999630000001</v>
      </c>
      <c r="E340">
        <v>0.25389001</v>
      </c>
      <c r="F340">
        <v>37.84500122</v>
      </c>
      <c r="G340">
        <v>0.78789997000000001</v>
      </c>
      <c r="H340">
        <v>36.60400009</v>
      </c>
      <c r="J340" s="2">
        <f>TREND(Calibration!$A$2:$A$4,Calibration!$B$2:$B$4,C340)</f>
        <v>336.97069372842134</v>
      </c>
      <c r="K340" s="2">
        <f>TREND(Calibration!$A$2:$A$4,Calibration!$C$2:$C$4,E340)</f>
        <v>465.70748059574862</v>
      </c>
      <c r="L340" s="2">
        <f>TREND(Calibration!$A$2:$A$4,Calibration!$D$2:$D$4,G340)</f>
        <v>571.28215897872406</v>
      </c>
    </row>
    <row r="341" spans="1:12" x14ac:dyDescent="0.25">
      <c r="A341">
        <v>1695134</v>
      </c>
      <c r="B341">
        <v>14.690999980000001</v>
      </c>
      <c r="C341">
        <v>0.30637999999999999</v>
      </c>
      <c r="D341">
        <v>39.708999630000001</v>
      </c>
      <c r="E341">
        <v>0.25406000000000001</v>
      </c>
      <c r="F341">
        <v>37.847999569999999</v>
      </c>
      <c r="G341">
        <v>0.78410000000000002</v>
      </c>
      <c r="H341">
        <v>36.617000580000003</v>
      </c>
      <c r="J341" s="2">
        <f>TREND(Calibration!$A$2:$A$4,Calibration!$B$2:$B$4,C341)</f>
        <v>331.22139341763568</v>
      </c>
      <c r="K341" s="2">
        <f>TREND(Calibration!$A$2:$A$4,Calibration!$C$2:$C$4,E341)</f>
        <v>467.03452853239128</v>
      </c>
      <c r="L341" s="2">
        <f>TREND(Calibration!$A$2:$A$4,Calibration!$D$2:$D$4,G341)</f>
        <v>568.58917564852777</v>
      </c>
    </row>
    <row r="342" spans="1:12" x14ac:dyDescent="0.25">
      <c r="A342">
        <v>1700172</v>
      </c>
      <c r="B342">
        <v>14.675999640000001</v>
      </c>
      <c r="C342">
        <v>0.30541000000000001</v>
      </c>
      <c r="D342">
        <v>39.741001130000001</v>
      </c>
      <c r="E342">
        <v>0.25411001</v>
      </c>
      <c r="F342">
        <v>37.806999210000001</v>
      </c>
      <c r="G342">
        <v>0.77499998000000003</v>
      </c>
      <c r="H342">
        <v>36.619998930000001</v>
      </c>
      <c r="J342" s="2">
        <f>TREND(Calibration!$A$2:$A$4,Calibration!$B$2:$B$4,C342)</f>
        <v>326.93156387673844</v>
      </c>
      <c r="K342" s="2">
        <f>TREND(Calibration!$A$2:$A$4,Calibration!$C$2:$C$4,E342)</f>
        <v>467.42493777594359</v>
      </c>
      <c r="L342" s="2">
        <f>TREND(Calibration!$A$2:$A$4,Calibration!$D$2:$D$4,G342)</f>
        <v>562.14012416537071</v>
      </c>
    </row>
    <row r="343" spans="1:12" x14ac:dyDescent="0.25">
      <c r="A343">
        <v>1705134</v>
      </c>
      <c r="B343">
        <v>14.78499985</v>
      </c>
      <c r="C343">
        <v>0.30680998999999998</v>
      </c>
      <c r="D343">
        <v>39.748001100000003</v>
      </c>
      <c r="E343">
        <v>0.25395000000000001</v>
      </c>
      <c r="F343">
        <v>37.874000549999998</v>
      </c>
      <c r="G343">
        <v>0.78850001000000003</v>
      </c>
      <c r="H343">
        <v>36.562999730000001</v>
      </c>
      <c r="J343" s="2">
        <f>TREND(Calibration!$A$2:$A$4,Calibration!$B$2:$B$4,C343)</f>
        <v>333.12302620556397</v>
      </c>
      <c r="K343" s="2">
        <f>TREND(Calibration!$A$2:$A$4,Calibration!$C$2:$C$4,E343)</f>
        <v>466.17579994229368</v>
      </c>
      <c r="L343" s="2">
        <f>TREND(Calibration!$A$2:$A$4,Calibration!$D$2:$D$4,G343)</f>
        <v>571.70739857731326</v>
      </c>
    </row>
    <row r="344" spans="1:12" x14ac:dyDescent="0.25">
      <c r="A344">
        <v>1710134</v>
      </c>
      <c r="B344">
        <v>14.751000400000001</v>
      </c>
      <c r="C344">
        <v>0.31114000000000003</v>
      </c>
      <c r="D344">
        <v>39.750999450000002</v>
      </c>
      <c r="E344">
        <v>0.25437999</v>
      </c>
      <c r="F344">
        <v>37.806999210000001</v>
      </c>
      <c r="G344">
        <v>0.78579997999999995</v>
      </c>
      <c r="H344">
        <v>36.638999939999998</v>
      </c>
      <c r="J344" s="2">
        <f>TREND(Calibration!$A$2:$A$4,Calibration!$B$2:$B$4,C344)</f>
        <v>352.27251570080239</v>
      </c>
      <c r="K344" s="2">
        <f>TREND(Calibration!$A$2:$A$4,Calibration!$C$2:$C$4,E344)</f>
        <v>469.53257000098483</v>
      </c>
      <c r="L344" s="2">
        <f>TREND(Calibration!$A$2:$A$4,Calibration!$D$2:$D$4,G344)</f>
        <v>569.79392668647461</v>
      </c>
    </row>
    <row r="345" spans="1:12" x14ac:dyDescent="0.25">
      <c r="A345">
        <v>1715149</v>
      </c>
      <c r="B345">
        <v>14.772000309999999</v>
      </c>
      <c r="C345">
        <v>0.30794999000000001</v>
      </c>
      <c r="D345">
        <v>39.756000520000001</v>
      </c>
      <c r="E345">
        <v>0.25395000000000001</v>
      </c>
      <c r="F345">
        <v>37.816001890000003</v>
      </c>
      <c r="G345">
        <v>0.78140001999999997</v>
      </c>
      <c r="H345">
        <v>36.527999880000003</v>
      </c>
      <c r="J345" s="2">
        <f>TREND(Calibration!$A$2:$A$4,Calibration!$B$2:$B$4,C345)</f>
        <v>338.16468154228892</v>
      </c>
      <c r="K345" s="2">
        <f>TREND(Calibration!$A$2:$A$4,Calibration!$C$2:$C$4,E345)</f>
        <v>466.17579994229368</v>
      </c>
      <c r="L345" s="2">
        <f>TREND(Calibration!$A$2:$A$4,Calibration!$D$2:$D$4,G345)</f>
        <v>566.67573919196013</v>
      </c>
    </row>
    <row r="346" spans="1:12" x14ac:dyDescent="0.25">
      <c r="A346">
        <v>1720134</v>
      </c>
      <c r="B346">
        <v>14.75300026</v>
      </c>
      <c r="C346">
        <v>0.30698001000000003</v>
      </c>
      <c r="D346">
        <v>39.736999509999997</v>
      </c>
      <c r="E346">
        <v>0.25400001</v>
      </c>
      <c r="F346">
        <v>37.793998719999998</v>
      </c>
      <c r="G346">
        <v>0.78579997999999995</v>
      </c>
      <c r="H346">
        <v>36.508998869999999</v>
      </c>
      <c r="J346" s="2">
        <f>TREND(Calibration!$A$2:$A$4,Calibration!$B$2:$B$4,C346)</f>
        <v>333.87494045148514</v>
      </c>
      <c r="K346" s="2">
        <f>TREND(Calibration!$A$2:$A$4,Calibration!$C$2:$C$4,E346)</f>
        <v>466.56620918584622</v>
      </c>
      <c r="L346" s="2">
        <f>TREND(Calibration!$A$2:$A$4,Calibration!$D$2:$D$4,G346)</f>
        <v>569.79392668647461</v>
      </c>
    </row>
    <row r="347" spans="1:12" x14ac:dyDescent="0.25">
      <c r="A347">
        <v>1725133</v>
      </c>
      <c r="B347">
        <v>14.711000439999999</v>
      </c>
      <c r="C347">
        <v>0.30626999999999999</v>
      </c>
      <c r="D347">
        <v>39.723999020000001</v>
      </c>
      <c r="E347">
        <v>0.25395000000000001</v>
      </c>
      <c r="F347">
        <v>37.793998719999998</v>
      </c>
      <c r="G347">
        <v>0.78310000999999996</v>
      </c>
      <c r="H347">
        <v>36.518001560000002</v>
      </c>
      <c r="J347" s="2">
        <f>TREND(Calibration!$A$2:$A$4,Calibration!$B$2:$B$4,C347)</f>
        <v>330.73491790268872</v>
      </c>
      <c r="K347" s="2">
        <f>TREND(Calibration!$A$2:$A$4,Calibration!$C$2:$C$4,E347)</f>
        <v>466.17579994229368</v>
      </c>
      <c r="L347" s="2">
        <f>TREND(Calibration!$A$2:$A$4,Calibration!$D$2:$D$4,G347)</f>
        <v>567.88049731676119</v>
      </c>
    </row>
    <row r="348" spans="1:12" x14ac:dyDescent="0.25">
      <c r="A348">
        <v>1730133</v>
      </c>
      <c r="B348">
        <v>14.6590004</v>
      </c>
      <c r="C348">
        <v>0.30691998999999998</v>
      </c>
      <c r="D348">
        <v>39.758998869999999</v>
      </c>
      <c r="E348">
        <v>0.25395000000000001</v>
      </c>
      <c r="F348">
        <v>37.775001529999997</v>
      </c>
      <c r="G348">
        <v>0.77869999000000001</v>
      </c>
      <c r="H348">
        <v>36.543998719999998</v>
      </c>
      <c r="J348" s="2">
        <f>TREND(Calibration!$A$2:$A$4,Calibration!$B$2:$B$4,C348)</f>
        <v>333.60950172051116</v>
      </c>
      <c r="K348" s="2">
        <f>TREND(Calibration!$A$2:$A$4,Calibration!$C$2:$C$4,E348)</f>
        <v>466.17579994229368</v>
      </c>
      <c r="L348" s="2">
        <f>TREND(Calibration!$A$2:$A$4,Calibration!$D$2:$D$4,G348)</f>
        <v>564.7622673011216</v>
      </c>
    </row>
    <row r="349" spans="1:12" x14ac:dyDescent="0.25">
      <c r="A349">
        <v>1735247</v>
      </c>
      <c r="B349">
        <v>14.62300014</v>
      </c>
      <c r="C349">
        <v>0.30594999</v>
      </c>
      <c r="D349">
        <v>39.723999020000001</v>
      </c>
      <c r="E349">
        <v>0.25406000000000001</v>
      </c>
      <c r="F349">
        <v>37.793998719999998</v>
      </c>
      <c r="G349">
        <v>0.77819996999999996</v>
      </c>
      <c r="H349">
        <v>36.562999730000001</v>
      </c>
      <c r="J349" s="2">
        <f>TREND(Calibration!$A$2:$A$4,Calibration!$B$2:$B$4,C349)</f>
        <v>329.31967217961392</v>
      </c>
      <c r="K349" s="2">
        <f>TREND(Calibration!$A$2:$A$4,Calibration!$C$2:$C$4,E349)</f>
        <v>467.03452853239128</v>
      </c>
      <c r="L349" s="2">
        <f>TREND(Calibration!$A$2:$A$4,Calibration!$D$2:$D$4,G349)</f>
        <v>564.4079104181028</v>
      </c>
    </row>
    <row r="350" spans="1:12" x14ac:dyDescent="0.25">
      <c r="A350">
        <v>1740151</v>
      </c>
      <c r="B350">
        <v>14.694000239999999</v>
      </c>
      <c r="C350">
        <v>0.30594999</v>
      </c>
      <c r="D350">
        <v>39.736999509999997</v>
      </c>
      <c r="E350">
        <v>0.25433001</v>
      </c>
      <c r="F350">
        <v>37.780998230000002</v>
      </c>
      <c r="G350">
        <v>0.78520000000000001</v>
      </c>
      <c r="H350">
        <v>36.582000729999997</v>
      </c>
      <c r="J350" s="2">
        <f>TREND(Calibration!$A$2:$A$4,Calibration!$B$2:$B$4,C350)</f>
        <v>329.31967217961392</v>
      </c>
      <c r="K350" s="2">
        <f>TREND(Calibration!$A$2:$A$4,Calibration!$C$2:$C$4,E350)</f>
        <v>469.14239495613879</v>
      </c>
      <c r="L350" s="2">
        <f>TREND(Calibration!$A$2:$A$4,Calibration!$D$2:$D$4,G350)</f>
        <v>569.36872960901064</v>
      </c>
    </row>
    <row r="351" spans="1:12" x14ac:dyDescent="0.25">
      <c r="A351">
        <v>1745133</v>
      </c>
      <c r="B351">
        <v>14.78499985</v>
      </c>
      <c r="C351">
        <v>0.30502998999999997</v>
      </c>
      <c r="D351">
        <v>39.747001650000001</v>
      </c>
      <c r="E351">
        <v>0.25400001</v>
      </c>
      <c r="F351">
        <v>37.806999210000001</v>
      </c>
      <c r="G351">
        <v>0.78680002999999998</v>
      </c>
      <c r="H351">
        <v>36.619998930000001</v>
      </c>
      <c r="J351" s="2">
        <f>TREND(Calibration!$A$2:$A$4,Calibration!$B$2:$B$4,C351)</f>
        <v>325.25096787278335</v>
      </c>
      <c r="K351" s="2">
        <f>TREND(Calibration!$A$2:$A$4,Calibration!$C$2:$C$4,E351)</f>
        <v>466.56620918584622</v>
      </c>
      <c r="L351" s="2">
        <f>TREND(Calibration!$A$2:$A$4,Calibration!$D$2:$D$4,G351)</f>
        <v>570.50264753936631</v>
      </c>
    </row>
    <row r="352" spans="1:12" x14ac:dyDescent="0.25">
      <c r="A352">
        <v>1750134</v>
      </c>
      <c r="B352">
        <v>14.87300014</v>
      </c>
      <c r="C352">
        <v>0.30448999999999998</v>
      </c>
      <c r="D352">
        <v>39.743000029999997</v>
      </c>
      <c r="E352">
        <v>0.25373000000000001</v>
      </c>
      <c r="F352">
        <v>37.804000850000001</v>
      </c>
      <c r="G352">
        <v>0.79329996999999997</v>
      </c>
      <c r="H352">
        <v>36.569000240000001</v>
      </c>
      <c r="J352" s="2">
        <f>TREND(Calibration!$A$2:$A$4,Calibration!$B$2:$B$4,C352)</f>
        <v>322.86285956990787</v>
      </c>
      <c r="K352" s="2">
        <f>TREND(Calibration!$A$2:$A$4,Calibration!$C$2:$C$4,E352)</f>
        <v>464.45834276209871</v>
      </c>
      <c r="L352" s="2">
        <f>TREND(Calibration!$A$2:$A$4,Calibration!$D$2:$D$4,G352)</f>
        <v>575.109060239276</v>
      </c>
    </row>
    <row r="353" spans="1:12" x14ac:dyDescent="0.25">
      <c r="A353">
        <v>1755142</v>
      </c>
      <c r="B353">
        <v>14.96700001</v>
      </c>
      <c r="C353">
        <v>0.30162000999999999</v>
      </c>
      <c r="D353">
        <v>39.723999020000001</v>
      </c>
      <c r="E353">
        <v>0.25400001</v>
      </c>
      <c r="F353">
        <v>37.84500122</v>
      </c>
      <c r="G353">
        <v>0.80569999999999997</v>
      </c>
      <c r="H353">
        <v>36.57799911</v>
      </c>
      <c r="J353" s="2">
        <f>TREND(Calibration!$A$2:$A$4,Calibration!$B$2:$B$4,C353)</f>
        <v>310.17031535951628</v>
      </c>
      <c r="K353" s="2">
        <f>TREND(Calibration!$A$2:$A$4,Calibration!$C$2:$C$4,E353)</f>
        <v>466.56620918584622</v>
      </c>
      <c r="L353" s="2">
        <f>TREND(Calibration!$A$2:$A$4,Calibration!$D$2:$D$4,G353)</f>
        <v>583.8967806907358</v>
      </c>
    </row>
    <row r="354" spans="1:12" x14ac:dyDescent="0.25">
      <c r="A354">
        <v>1760140</v>
      </c>
      <c r="B354">
        <v>14.902000429999999</v>
      </c>
      <c r="C354">
        <v>0.30476001000000003</v>
      </c>
      <c r="D354">
        <v>39.787998199999997</v>
      </c>
      <c r="E354">
        <v>0.25367999000000002</v>
      </c>
      <c r="F354">
        <v>37.777999880000003</v>
      </c>
      <c r="G354">
        <v>0.78789997000000001</v>
      </c>
      <c r="H354">
        <v>36.549999239999998</v>
      </c>
      <c r="J354" s="2">
        <f>TREND(Calibration!$A$2:$A$4,Calibration!$B$2:$B$4,C354)</f>
        <v>324.056980058916</v>
      </c>
      <c r="K354" s="2">
        <f>TREND(Calibration!$A$2:$A$4,Calibration!$C$2:$C$4,E354)</f>
        <v>464.06793351854617</v>
      </c>
      <c r="L354" s="2">
        <f>TREND(Calibration!$A$2:$A$4,Calibration!$D$2:$D$4,G354)</f>
        <v>571.28215897872406</v>
      </c>
    </row>
    <row r="355" spans="1:12" x14ac:dyDescent="0.25">
      <c r="A355">
        <v>1765133</v>
      </c>
      <c r="B355">
        <v>14.87100029</v>
      </c>
      <c r="C355">
        <v>0.30546001</v>
      </c>
      <c r="D355">
        <v>39.747001650000001</v>
      </c>
      <c r="E355">
        <v>0.25362000000000001</v>
      </c>
      <c r="F355">
        <v>37.756000520000001</v>
      </c>
      <c r="G355">
        <v>0.79759997000000005</v>
      </c>
      <c r="H355">
        <v>36.594001769999998</v>
      </c>
      <c r="J355" s="2">
        <f>TREND(Calibration!$A$2:$A$4,Calibration!$B$2:$B$4,C355)</f>
        <v>327.15273333585219</v>
      </c>
      <c r="K355" s="2">
        <f>TREND(Calibration!$A$2:$A$4,Calibration!$C$2:$C$4,E355)</f>
        <v>463.59961417200111</v>
      </c>
      <c r="L355" s="2">
        <f>TREND(Calibration!$A$2:$A$4,Calibration!$D$2:$D$4,G355)</f>
        <v>578.15640753934531</v>
      </c>
    </row>
    <row r="356" spans="1:12" x14ac:dyDescent="0.25">
      <c r="A356">
        <v>1770133</v>
      </c>
      <c r="B356">
        <v>14.80799961</v>
      </c>
      <c r="C356">
        <v>0.30637999999999999</v>
      </c>
      <c r="D356">
        <v>39.738998410000001</v>
      </c>
      <c r="E356">
        <v>0.25362000000000001</v>
      </c>
      <c r="F356">
        <v>37.833000179999999</v>
      </c>
      <c r="G356">
        <v>0.80360001000000003</v>
      </c>
      <c r="H356">
        <v>36.606998439999998</v>
      </c>
      <c r="J356" s="2">
        <f>TREND(Calibration!$A$2:$A$4,Calibration!$B$2:$B$4,C356)</f>
        <v>331.22139341763568</v>
      </c>
      <c r="K356" s="2">
        <f>TREND(Calibration!$A$2:$A$4,Calibration!$C$2:$C$4,E356)</f>
        <v>463.59961417200111</v>
      </c>
      <c r="L356" s="2">
        <f>TREND(Calibration!$A$2:$A$4,Calibration!$D$2:$D$4,G356)</f>
        <v>582.40854839848646</v>
      </c>
    </row>
    <row r="357" spans="1:12" x14ac:dyDescent="0.25">
      <c r="A357">
        <v>1775133</v>
      </c>
      <c r="B357">
        <v>14.73799992</v>
      </c>
      <c r="C357">
        <v>0.30761999000000001</v>
      </c>
      <c r="D357">
        <v>39.731998439999998</v>
      </c>
      <c r="E357">
        <v>0.25367999000000002</v>
      </c>
      <c r="F357">
        <v>37.85400009</v>
      </c>
      <c r="G357">
        <v>0.81010002000000003</v>
      </c>
      <c r="H357">
        <v>36.601001740000001</v>
      </c>
      <c r="J357" s="2">
        <f>TREND(Calibration!$A$2:$A$4,Calibration!$B$2:$B$4,C357)</f>
        <v>336.70525499744758</v>
      </c>
      <c r="K357" s="2">
        <f>TREND(Calibration!$A$2:$A$4,Calibration!$C$2:$C$4,E357)</f>
        <v>464.06793351854617</v>
      </c>
      <c r="L357" s="2">
        <f>TREND(Calibration!$A$2:$A$4,Calibration!$D$2:$D$4,G357)</f>
        <v>587.01501070637539</v>
      </c>
    </row>
    <row r="358" spans="1:12" x14ac:dyDescent="0.25">
      <c r="A358">
        <v>1780142</v>
      </c>
      <c r="B358">
        <v>14.67199993</v>
      </c>
      <c r="C358">
        <v>0.30827000999999998</v>
      </c>
      <c r="D358">
        <v>39.756000520000001</v>
      </c>
      <c r="E358">
        <v>0.25367999000000002</v>
      </c>
      <c r="F358">
        <v>37.769001009999997</v>
      </c>
      <c r="G358">
        <v>0.79710000999999997</v>
      </c>
      <c r="H358">
        <v>36.625999450000002</v>
      </c>
      <c r="J358" s="2">
        <f>TREND(Calibration!$A$2:$A$4,Calibration!$B$2:$B$4,C358)</f>
        <v>339.57997149041034</v>
      </c>
      <c r="K358" s="2">
        <f>TREND(Calibration!$A$2:$A$4,Calibration!$C$2:$C$4,E358)</f>
        <v>464.06793351854617</v>
      </c>
      <c r="L358" s="2">
        <f>TREND(Calibration!$A$2:$A$4,Calibration!$D$2:$D$4,G358)</f>
        <v>577.80209317745164</v>
      </c>
    </row>
    <row r="359" spans="1:12" x14ac:dyDescent="0.25">
      <c r="A359">
        <v>1785133</v>
      </c>
      <c r="B359">
        <v>14.70400047</v>
      </c>
      <c r="C359">
        <v>0.30459999999999998</v>
      </c>
      <c r="D359">
        <v>39.784999849999998</v>
      </c>
      <c r="E359">
        <v>0.25362000000000001</v>
      </c>
      <c r="F359">
        <v>37.828998570000003</v>
      </c>
      <c r="G359">
        <v>0.80409998000000005</v>
      </c>
      <c r="H359">
        <v>36.558998109999997</v>
      </c>
      <c r="J359" s="2">
        <f>TREND(Calibration!$A$2:$A$4,Calibration!$B$2:$B$4,C359)</f>
        <v>323.34933508485506</v>
      </c>
      <c r="K359" s="2">
        <f>TREND(Calibration!$A$2:$A$4,Calibration!$C$2:$C$4,E359)</f>
        <v>463.59961417200111</v>
      </c>
      <c r="L359" s="2">
        <f>TREND(Calibration!$A$2:$A$4,Calibration!$D$2:$D$4,G359)</f>
        <v>582.76286984723424</v>
      </c>
    </row>
    <row r="360" spans="1:12" x14ac:dyDescent="0.25">
      <c r="A360">
        <v>1790133</v>
      </c>
      <c r="B360">
        <v>14.600000380000001</v>
      </c>
      <c r="C360">
        <v>0.30654000999999997</v>
      </c>
      <c r="D360">
        <v>39.765998840000002</v>
      </c>
      <c r="E360">
        <v>0.25367999000000002</v>
      </c>
      <c r="F360">
        <v>37.810001370000002</v>
      </c>
      <c r="G360">
        <v>0.80199999</v>
      </c>
      <c r="H360">
        <v>36.543998719999998</v>
      </c>
      <c r="J360" s="2">
        <f>TREND(Calibration!$A$2:$A$4,Calibration!$B$2:$B$4,C360)</f>
        <v>331.92903839169662</v>
      </c>
      <c r="K360" s="2">
        <f>TREND(Calibration!$A$2:$A$4,Calibration!$C$2:$C$4,E360)</f>
        <v>464.06793351854617</v>
      </c>
      <c r="L360" s="2">
        <f>TREND(Calibration!$A$2:$A$4,Calibration!$D$2:$D$4,G360)</f>
        <v>581.27463755498491</v>
      </c>
    </row>
    <row r="361" spans="1:12" x14ac:dyDescent="0.25">
      <c r="A361">
        <v>1795133</v>
      </c>
      <c r="B361">
        <v>14.60999966</v>
      </c>
      <c r="C361">
        <v>0.30487001000000002</v>
      </c>
      <c r="D361">
        <v>39.793998719999998</v>
      </c>
      <c r="E361">
        <v>0.25373000000000001</v>
      </c>
      <c r="F361">
        <v>37.765998840000002</v>
      </c>
      <c r="G361">
        <v>0.79220003000000005</v>
      </c>
      <c r="H361">
        <v>36.534000399999996</v>
      </c>
      <c r="J361" s="2">
        <f>TREND(Calibration!$A$2:$A$4,Calibration!$B$2:$B$4,C361)</f>
        <v>324.54345557386318</v>
      </c>
      <c r="K361" s="2">
        <f>TREND(Calibration!$A$2:$A$4,Calibration!$C$2:$C$4,E361)</f>
        <v>464.45834276209871</v>
      </c>
      <c r="L361" s="2">
        <f>TREND(Calibration!$A$2:$A$4,Calibration!$D$2:$D$4,G361)</f>
        <v>574.32954879991837</v>
      </c>
    </row>
    <row r="362" spans="1:12" x14ac:dyDescent="0.25">
      <c r="A362">
        <v>1800142</v>
      </c>
      <c r="B362">
        <v>14.62300014</v>
      </c>
      <c r="C362">
        <v>0.30275999999999997</v>
      </c>
      <c r="D362">
        <v>39.769001009999997</v>
      </c>
      <c r="E362">
        <v>0.25367999000000002</v>
      </c>
      <c r="F362">
        <v>37.771999360000002</v>
      </c>
      <c r="G362">
        <v>0.79280001</v>
      </c>
      <c r="H362">
        <v>36.569000240000001</v>
      </c>
      <c r="J362" s="2">
        <f>TREND(Calibration!$A$2:$A$4,Calibration!$B$2:$B$4,C362)</f>
        <v>315.21192647119415</v>
      </c>
      <c r="K362" s="2">
        <f>TREND(Calibration!$A$2:$A$4,Calibration!$C$2:$C$4,E362)</f>
        <v>464.06793351854617</v>
      </c>
      <c r="L362" s="2">
        <f>TREND(Calibration!$A$2:$A$4,Calibration!$D$2:$D$4,G362)</f>
        <v>574.75474587738245</v>
      </c>
    </row>
    <row r="363" spans="1:12" x14ac:dyDescent="0.25">
      <c r="A363">
        <v>1805134</v>
      </c>
      <c r="B363">
        <v>14.67199993</v>
      </c>
      <c r="C363">
        <v>0.30410999</v>
      </c>
      <c r="D363">
        <v>39.771999360000002</v>
      </c>
      <c r="E363">
        <v>0.25362000000000001</v>
      </c>
      <c r="F363">
        <v>37.775001529999997</v>
      </c>
      <c r="G363">
        <v>0.78850001000000003</v>
      </c>
      <c r="H363">
        <v>36.534000399999996</v>
      </c>
      <c r="J363" s="2">
        <f>TREND(Calibration!$A$2:$A$4,Calibration!$B$2:$B$4,C363)</f>
        <v>321.18226356595301</v>
      </c>
      <c r="K363" s="2">
        <f>TREND(Calibration!$A$2:$A$4,Calibration!$C$2:$C$4,E363)</f>
        <v>463.59961417200111</v>
      </c>
      <c r="L363" s="2">
        <f>TREND(Calibration!$A$2:$A$4,Calibration!$D$2:$D$4,G363)</f>
        <v>571.70739857731326</v>
      </c>
    </row>
    <row r="364" spans="1:12" x14ac:dyDescent="0.25">
      <c r="A364">
        <v>1810134</v>
      </c>
      <c r="B364">
        <v>14.65499973</v>
      </c>
      <c r="C364">
        <v>0.30605999</v>
      </c>
      <c r="D364">
        <v>39.740001679999999</v>
      </c>
      <c r="E364">
        <v>0.25362000000000001</v>
      </c>
      <c r="F364">
        <v>37.765998840000002</v>
      </c>
      <c r="G364">
        <v>0.79390000999999999</v>
      </c>
      <c r="H364">
        <v>36.597999569999999</v>
      </c>
      <c r="J364" s="2">
        <f>TREND(Calibration!$A$2:$A$4,Calibration!$B$2:$B$4,C364)</f>
        <v>329.8061476945611</v>
      </c>
      <c r="K364" s="2">
        <f>TREND(Calibration!$A$2:$A$4,Calibration!$C$2:$C$4,E364)</f>
        <v>463.59961417200111</v>
      </c>
      <c r="L364" s="2">
        <f>TREND(Calibration!$A$2:$A$4,Calibration!$D$2:$D$4,G364)</f>
        <v>575.53429983786521</v>
      </c>
    </row>
    <row r="365" spans="1:12" x14ac:dyDescent="0.25">
      <c r="A365">
        <v>1815133</v>
      </c>
      <c r="B365">
        <v>14.619999890000001</v>
      </c>
      <c r="C365">
        <v>0.30665000999999997</v>
      </c>
      <c r="D365">
        <v>39.765998840000002</v>
      </c>
      <c r="E365">
        <v>0.25373000000000001</v>
      </c>
      <c r="F365">
        <v>37.777999880000003</v>
      </c>
      <c r="G365">
        <v>0.79869997999999998</v>
      </c>
      <c r="H365">
        <v>36.625999450000002</v>
      </c>
      <c r="J365" s="2">
        <f>TREND(Calibration!$A$2:$A$4,Calibration!$B$2:$B$4,C365)</f>
        <v>332.41551390664358</v>
      </c>
      <c r="K365" s="2">
        <f>TREND(Calibration!$A$2:$A$4,Calibration!$C$2:$C$4,E365)</f>
        <v>464.45834276209871</v>
      </c>
      <c r="L365" s="2">
        <f>TREND(Calibration!$A$2:$A$4,Calibration!$D$2:$D$4,G365)</f>
        <v>578.93596858668218</v>
      </c>
    </row>
    <row r="366" spans="1:12" x14ac:dyDescent="0.25">
      <c r="A366">
        <v>1820142</v>
      </c>
      <c r="B366">
        <v>14.67199993</v>
      </c>
      <c r="C366">
        <v>0.30708000000000002</v>
      </c>
      <c r="D366">
        <v>39.75</v>
      </c>
      <c r="E366">
        <v>0.25367999000000002</v>
      </c>
      <c r="F366">
        <v>37.823001859999998</v>
      </c>
      <c r="G366">
        <v>0.80900002000000004</v>
      </c>
      <c r="H366">
        <v>36.553001399999999</v>
      </c>
      <c r="J366" s="2">
        <f>TREND(Calibration!$A$2:$A$4,Calibration!$B$2:$B$4,C366)</f>
        <v>334.3171466945721</v>
      </c>
      <c r="K366" s="2">
        <f>TREND(Calibration!$A$2:$A$4,Calibration!$C$2:$C$4,E366)</f>
        <v>464.06793351854617</v>
      </c>
      <c r="L366" s="2">
        <f>TREND(Calibration!$A$2:$A$4,Calibration!$D$2:$D$4,G366)</f>
        <v>586.23545674589263</v>
      </c>
    </row>
    <row r="367" spans="1:12" x14ac:dyDescent="0.25">
      <c r="A367">
        <v>1825134</v>
      </c>
      <c r="B367">
        <v>14.64599991</v>
      </c>
      <c r="C367">
        <v>0.31016999000000001</v>
      </c>
      <c r="D367">
        <v>39.775001529999997</v>
      </c>
      <c r="E367">
        <v>0.25362000000000001</v>
      </c>
      <c r="F367">
        <v>37.775001529999997</v>
      </c>
      <c r="G367">
        <v>0.79439998000000001</v>
      </c>
      <c r="H367">
        <v>36.54700089</v>
      </c>
      <c r="J367" s="2">
        <f>TREND(Calibration!$A$2:$A$4,Calibration!$B$2:$B$4,C367)</f>
        <v>347.98264193485807</v>
      </c>
      <c r="K367" s="2">
        <f>TREND(Calibration!$A$2:$A$4,Calibration!$C$2:$C$4,E367)</f>
        <v>463.59961417200111</v>
      </c>
      <c r="L367" s="2">
        <f>TREND(Calibration!$A$2:$A$4,Calibration!$D$2:$D$4,G367)</f>
        <v>575.8886212866131</v>
      </c>
    </row>
    <row r="368" spans="1:12" x14ac:dyDescent="0.25">
      <c r="A368">
        <v>1830133</v>
      </c>
      <c r="B368">
        <v>14.65499973</v>
      </c>
      <c r="C368">
        <v>0.31946000000000002</v>
      </c>
      <c r="D368">
        <v>39.758998869999999</v>
      </c>
      <c r="E368">
        <v>0.25362000000000001</v>
      </c>
      <c r="F368">
        <v>37.810001370000002</v>
      </c>
      <c r="G368">
        <v>0.80680001000000001</v>
      </c>
      <c r="H368">
        <v>36.601001740000001</v>
      </c>
      <c r="J368" s="2">
        <f>TREND(Calibration!$A$2:$A$4,Calibration!$B$2:$B$4,C368)</f>
        <v>389.06775464953012</v>
      </c>
      <c r="K368" s="2">
        <f>TREND(Calibration!$A$2:$A$4,Calibration!$C$2:$C$4,E368)</f>
        <v>463.59961417200111</v>
      </c>
      <c r="L368" s="2">
        <f>TREND(Calibration!$A$2:$A$4,Calibration!$D$2:$D$4,G368)</f>
        <v>584.67634173807278</v>
      </c>
    </row>
    <row r="369" spans="1:12" x14ac:dyDescent="0.25">
      <c r="A369">
        <v>1835135</v>
      </c>
      <c r="B369">
        <v>14.626000400000001</v>
      </c>
      <c r="C369">
        <v>0.30702998999999997</v>
      </c>
      <c r="D369">
        <v>39.769001009999997</v>
      </c>
      <c r="E369">
        <v>0.25330001000000002</v>
      </c>
      <c r="F369">
        <v>37.828998570000003</v>
      </c>
      <c r="G369">
        <v>0.80250001000000004</v>
      </c>
      <c r="H369">
        <v>36.638999939999998</v>
      </c>
      <c r="J369" s="2">
        <f>TREND(Calibration!$A$2:$A$4,Calibration!$B$2:$B$4,C369)</f>
        <v>334.09597723545835</v>
      </c>
      <c r="K369" s="2">
        <f>TREND(Calibration!$A$2:$A$4,Calibration!$C$2:$C$4,E369)</f>
        <v>461.10157270340756</v>
      </c>
      <c r="L369" s="2">
        <f>TREND(Calibration!$A$2:$A$4,Calibration!$D$2:$D$4,G369)</f>
        <v>581.62899443800359</v>
      </c>
    </row>
    <row r="370" spans="1:12" x14ac:dyDescent="0.25">
      <c r="A370">
        <v>1840137</v>
      </c>
      <c r="B370">
        <v>14.62300014</v>
      </c>
      <c r="C370">
        <v>0.30351999000000002</v>
      </c>
      <c r="D370">
        <v>39.784999849999998</v>
      </c>
      <c r="E370">
        <v>0.25308001000000002</v>
      </c>
      <c r="F370">
        <v>37.765998840000002</v>
      </c>
      <c r="G370">
        <v>0.78520000000000001</v>
      </c>
      <c r="H370">
        <v>36.588001249999998</v>
      </c>
      <c r="J370" s="2">
        <f>TREND(Calibration!$A$2:$A$4,Calibration!$B$2:$B$4,C370)</f>
        <v>318.572985803964</v>
      </c>
      <c r="K370" s="2">
        <f>TREND(Calibration!$A$2:$A$4,Calibration!$C$2:$C$4,E370)</f>
        <v>459.38411552321259</v>
      </c>
      <c r="L370" s="2">
        <f>TREND(Calibration!$A$2:$A$4,Calibration!$D$2:$D$4,G370)</f>
        <v>569.36872960901064</v>
      </c>
    </row>
    <row r="371" spans="1:12" x14ac:dyDescent="0.25">
      <c r="A371">
        <v>1845134</v>
      </c>
      <c r="B371">
        <v>14.694000239999999</v>
      </c>
      <c r="C371">
        <v>0.30443998999999999</v>
      </c>
      <c r="D371">
        <v>39.740001679999999</v>
      </c>
      <c r="E371">
        <v>0.25297998999999999</v>
      </c>
      <c r="F371">
        <v>37.810001370000002</v>
      </c>
      <c r="G371">
        <v>0.80030000000000001</v>
      </c>
      <c r="H371">
        <v>36.645000459999999</v>
      </c>
      <c r="J371" s="2">
        <f>TREND(Calibration!$A$2:$A$4,Calibration!$B$2:$B$4,C371)</f>
        <v>322.64169011079434</v>
      </c>
      <c r="K371" s="2">
        <f>TREND(Calibration!$A$2:$A$4,Calibration!$C$2:$C$4,E371)</f>
        <v>458.60329703610728</v>
      </c>
      <c r="L371" s="2">
        <f>TREND(Calibration!$A$2:$A$4,Calibration!$D$2:$D$4,G371)</f>
        <v>580.06987943018385</v>
      </c>
    </row>
    <row r="372" spans="1:12" x14ac:dyDescent="0.25">
      <c r="A372">
        <v>1850137</v>
      </c>
      <c r="B372">
        <v>14.67300034</v>
      </c>
      <c r="C372">
        <v>0.30572999000000001</v>
      </c>
      <c r="D372">
        <v>39.750999450000002</v>
      </c>
      <c r="E372">
        <v>0.25324999999999998</v>
      </c>
      <c r="F372">
        <v>37.812999730000001</v>
      </c>
      <c r="G372">
        <v>0.79820000999999996</v>
      </c>
      <c r="H372">
        <v>36.651000979999999</v>
      </c>
      <c r="J372" s="2">
        <f>TREND(Calibration!$A$2:$A$4,Calibration!$B$2:$B$4,C372)</f>
        <v>328.34672114971977</v>
      </c>
      <c r="K372" s="2">
        <f>TREND(Calibration!$A$2:$A$4,Calibration!$C$2:$C$4,E372)</f>
        <v>460.71116345985456</v>
      </c>
      <c r="L372" s="2">
        <f>TREND(Calibration!$A$2:$A$4,Calibration!$D$2:$D$4,G372)</f>
        <v>578.5816471379344</v>
      </c>
    </row>
    <row r="373" spans="1:12" x14ac:dyDescent="0.25">
      <c r="A373">
        <v>1855133</v>
      </c>
      <c r="B373">
        <v>14.71199989</v>
      </c>
      <c r="C373">
        <v>0.29984</v>
      </c>
      <c r="D373">
        <v>39.765998840000002</v>
      </c>
      <c r="E373">
        <v>0.25367999000000002</v>
      </c>
      <c r="F373">
        <v>37.863998410000001</v>
      </c>
      <c r="G373">
        <v>0.80299997000000001</v>
      </c>
      <c r="H373">
        <v>36.555999759999999</v>
      </c>
      <c r="J373" s="2">
        <f>TREND(Calibration!$A$2:$A$4,Calibration!$B$2:$B$4,C373)</f>
        <v>302.29821280168881</v>
      </c>
      <c r="K373" s="2">
        <f>TREND(Calibration!$A$2:$A$4,Calibration!$C$2:$C$4,E373)</f>
        <v>464.06793351854617</v>
      </c>
      <c r="L373" s="2">
        <f>TREND(Calibration!$A$2:$A$4,Calibration!$D$2:$D$4,G373)</f>
        <v>581.98330879989726</v>
      </c>
    </row>
    <row r="374" spans="1:12" x14ac:dyDescent="0.25">
      <c r="A374">
        <v>1860134</v>
      </c>
      <c r="B374">
        <v>14.72999954</v>
      </c>
      <c r="C374">
        <v>0.30546001</v>
      </c>
      <c r="D374">
        <v>39.743000029999997</v>
      </c>
      <c r="E374">
        <v>0.25367999000000002</v>
      </c>
      <c r="F374">
        <v>37.810001370000002</v>
      </c>
      <c r="G374">
        <v>0.79329996999999997</v>
      </c>
      <c r="H374">
        <v>36.636001589999999</v>
      </c>
      <c r="J374" s="2">
        <f>TREND(Calibration!$A$2:$A$4,Calibration!$B$2:$B$4,C374)</f>
        <v>327.15273333585219</v>
      </c>
      <c r="K374" s="2">
        <f>TREND(Calibration!$A$2:$A$4,Calibration!$C$2:$C$4,E374)</f>
        <v>464.06793351854617</v>
      </c>
      <c r="L374" s="2">
        <f>TREND(Calibration!$A$2:$A$4,Calibration!$D$2:$D$4,G374)</f>
        <v>575.109060239276</v>
      </c>
    </row>
    <row r="375" spans="1:12" x14ac:dyDescent="0.25">
      <c r="A375">
        <v>1865133</v>
      </c>
      <c r="B375">
        <v>14.791999819999999</v>
      </c>
      <c r="C375">
        <v>0.30925000000000002</v>
      </c>
      <c r="D375">
        <v>39.75</v>
      </c>
      <c r="E375">
        <v>0.25362000000000001</v>
      </c>
      <c r="F375">
        <v>37.832000729999997</v>
      </c>
      <c r="G375">
        <v>0.79979997999999997</v>
      </c>
      <c r="H375">
        <v>36.57799911</v>
      </c>
      <c r="J375" s="2">
        <f>TREND(Calibration!$A$2:$A$4,Calibration!$B$2:$B$4,C375)</f>
        <v>343.91398185307457</v>
      </c>
      <c r="K375" s="2">
        <f>TREND(Calibration!$A$2:$A$4,Calibration!$C$2:$C$4,E375)</f>
        <v>463.59961417200111</v>
      </c>
      <c r="L375" s="2">
        <f>TREND(Calibration!$A$2:$A$4,Calibration!$D$2:$D$4,G375)</f>
        <v>579.71552254716505</v>
      </c>
    </row>
    <row r="376" spans="1:12" x14ac:dyDescent="0.25">
      <c r="A376">
        <v>1870283</v>
      </c>
      <c r="B376">
        <v>14.833999629999999</v>
      </c>
      <c r="C376">
        <v>0.30221998999999999</v>
      </c>
      <c r="D376">
        <v>39.771999360000002</v>
      </c>
      <c r="E376">
        <v>0.25362000000000001</v>
      </c>
      <c r="F376">
        <v>37.810001370000002</v>
      </c>
      <c r="G376">
        <v>0.79869997999999998</v>
      </c>
      <c r="H376">
        <v>36.623001100000003</v>
      </c>
      <c r="J376" s="2">
        <f>TREND(Calibration!$A$2:$A$4,Calibration!$B$2:$B$4,C376)</f>
        <v>312.8237297182252</v>
      </c>
      <c r="K376" s="2">
        <f>TREND(Calibration!$A$2:$A$4,Calibration!$C$2:$C$4,E376)</f>
        <v>463.59961417200111</v>
      </c>
      <c r="L376" s="2">
        <f>TREND(Calibration!$A$2:$A$4,Calibration!$D$2:$D$4,G376)</f>
        <v>578.93596858668218</v>
      </c>
    </row>
    <row r="377" spans="1:12" x14ac:dyDescent="0.25">
      <c r="A377">
        <v>1875157</v>
      </c>
      <c r="B377">
        <v>14.84000015</v>
      </c>
      <c r="C377">
        <v>0.30605999</v>
      </c>
      <c r="D377">
        <v>39.765998840000002</v>
      </c>
      <c r="E377">
        <v>0.25362000000000001</v>
      </c>
      <c r="F377">
        <v>37.791000369999999</v>
      </c>
      <c r="G377">
        <v>0.78949999999999998</v>
      </c>
      <c r="H377">
        <v>36.638999939999998</v>
      </c>
      <c r="J377" s="2">
        <f>TREND(Calibration!$A$2:$A$4,Calibration!$B$2:$B$4,C377)</f>
        <v>329.8061476945611</v>
      </c>
      <c r="K377" s="2">
        <f>TREND(Calibration!$A$2:$A$4,Calibration!$C$2:$C$4,E377)</f>
        <v>463.59961417200111</v>
      </c>
      <c r="L377" s="2">
        <f>TREND(Calibration!$A$2:$A$4,Calibration!$D$2:$D$4,G377)</f>
        <v>572.41607690907983</v>
      </c>
    </row>
    <row r="378" spans="1:12" x14ac:dyDescent="0.25">
      <c r="A378">
        <v>1880150</v>
      </c>
      <c r="B378">
        <v>14.852999690000001</v>
      </c>
      <c r="C378">
        <v>0.30599999</v>
      </c>
      <c r="D378">
        <v>39.756000520000001</v>
      </c>
      <c r="E378">
        <v>0.25362000000000001</v>
      </c>
      <c r="F378">
        <v>37.819000240000001</v>
      </c>
      <c r="G378">
        <v>0.79170001000000001</v>
      </c>
      <c r="H378">
        <v>36.566001890000003</v>
      </c>
      <c r="J378" s="2">
        <f>TREND(Calibration!$A$2:$A$4,Calibration!$B$2:$B$4,C378)</f>
        <v>329.54079741368082</v>
      </c>
      <c r="K378" s="2">
        <f>TREND(Calibration!$A$2:$A$4,Calibration!$C$2:$C$4,E378)</f>
        <v>463.59961417200111</v>
      </c>
      <c r="L378" s="2">
        <f>TREND(Calibration!$A$2:$A$4,Calibration!$D$2:$D$4,G378)</f>
        <v>573.97519191689958</v>
      </c>
    </row>
    <row r="379" spans="1:12" x14ac:dyDescent="0.25">
      <c r="A379">
        <v>1885134</v>
      </c>
      <c r="B379">
        <v>14.86600018</v>
      </c>
      <c r="C379">
        <v>0.30637999999999999</v>
      </c>
      <c r="D379">
        <v>39.775001529999997</v>
      </c>
      <c r="E379">
        <v>0.25367999000000002</v>
      </c>
      <c r="F379">
        <v>37.804000850000001</v>
      </c>
      <c r="G379">
        <v>0.79280001</v>
      </c>
      <c r="H379">
        <v>36.518001560000002</v>
      </c>
      <c r="J379" s="2">
        <f>TREND(Calibration!$A$2:$A$4,Calibration!$B$2:$B$4,C379)</f>
        <v>331.22139341763568</v>
      </c>
      <c r="K379" s="2">
        <f>TREND(Calibration!$A$2:$A$4,Calibration!$C$2:$C$4,E379)</f>
        <v>464.06793351854617</v>
      </c>
      <c r="L379" s="2">
        <f>TREND(Calibration!$A$2:$A$4,Calibration!$D$2:$D$4,G379)</f>
        <v>574.75474587738245</v>
      </c>
    </row>
    <row r="380" spans="1:12" x14ac:dyDescent="0.25">
      <c r="A380">
        <v>1890133</v>
      </c>
      <c r="B380">
        <v>14.83100033</v>
      </c>
      <c r="C380">
        <v>0.30761999000000001</v>
      </c>
      <c r="D380">
        <v>39.7820015</v>
      </c>
      <c r="E380">
        <v>0.25400001</v>
      </c>
      <c r="F380">
        <v>37.762001040000001</v>
      </c>
      <c r="G380">
        <v>0.78579997999999995</v>
      </c>
      <c r="H380">
        <v>36.549999239999998</v>
      </c>
      <c r="J380" s="2">
        <f>TREND(Calibration!$A$2:$A$4,Calibration!$B$2:$B$4,C380)</f>
        <v>336.70525499744758</v>
      </c>
      <c r="K380" s="2">
        <f>TREND(Calibration!$A$2:$A$4,Calibration!$C$2:$C$4,E380)</f>
        <v>466.56620918584622</v>
      </c>
      <c r="L380" s="2">
        <f>TREND(Calibration!$A$2:$A$4,Calibration!$D$2:$D$4,G380)</f>
        <v>569.79392668647461</v>
      </c>
    </row>
    <row r="381" spans="1:12" x14ac:dyDescent="0.25">
      <c r="A381">
        <v>1895133</v>
      </c>
      <c r="B381">
        <v>14.78800011</v>
      </c>
      <c r="C381">
        <v>0.30665000999999997</v>
      </c>
      <c r="D381">
        <v>39.784999849999998</v>
      </c>
      <c r="E381">
        <v>0.25400001</v>
      </c>
      <c r="F381">
        <v>37.775001529999997</v>
      </c>
      <c r="G381">
        <v>0.79009998000000004</v>
      </c>
      <c r="H381">
        <v>36.52099991</v>
      </c>
      <c r="J381" s="2">
        <f>TREND(Calibration!$A$2:$A$4,Calibration!$B$2:$B$4,C381)</f>
        <v>332.41551390664358</v>
      </c>
      <c r="K381" s="2">
        <f>TREND(Calibration!$A$2:$A$4,Calibration!$C$2:$C$4,E381)</f>
        <v>466.56620918584622</v>
      </c>
      <c r="L381" s="2">
        <f>TREND(Calibration!$A$2:$A$4,Calibration!$D$2:$D$4,G381)</f>
        <v>572.84127398654391</v>
      </c>
    </row>
    <row r="382" spans="1:12" x14ac:dyDescent="0.25">
      <c r="A382">
        <v>1900133</v>
      </c>
      <c r="B382">
        <v>14.774999619999999</v>
      </c>
      <c r="C382">
        <v>0.30670999999999998</v>
      </c>
      <c r="D382">
        <v>39.7820015</v>
      </c>
      <c r="E382">
        <v>0.25362000000000001</v>
      </c>
      <c r="F382">
        <v>37.775001529999997</v>
      </c>
      <c r="G382">
        <v>0.78740001000000004</v>
      </c>
      <c r="H382">
        <v>36.536998750000002</v>
      </c>
      <c r="J382" s="2">
        <f>TREND(Calibration!$A$2:$A$4,Calibration!$B$2:$B$4,C382)</f>
        <v>332.68081996247702</v>
      </c>
      <c r="K382" s="2">
        <f>TREND(Calibration!$A$2:$A$4,Calibration!$C$2:$C$4,E382)</f>
        <v>463.59961417200111</v>
      </c>
      <c r="L382" s="2">
        <f>TREND(Calibration!$A$2:$A$4,Calibration!$D$2:$D$4,G382)</f>
        <v>570.9278446168305</v>
      </c>
    </row>
    <row r="383" spans="1:12" x14ac:dyDescent="0.25">
      <c r="A383">
        <v>1905134</v>
      </c>
      <c r="B383">
        <v>14.76200008</v>
      </c>
      <c r="C383">
        <v>0.30670999999999998</v>
      </c>
      <c r="D383">
        <v>39.791000369999999</v>
      </c>
      <c r="E383">
        <v>0.25367999000000002</v>
      </c>
      <c r="F383">
        <v>37.762001040000001</v>
      </c>
      <c r="G383">
        <v>0.78200000999999997</v>
      </c>
      <c r="H383">
        <v>36.51499939</v>
      </c>
      <c r="J383" s="2">
        <f>TREND(Calibration!$A$2:$A$4,Calibration!$B$2:$B$4,C383)</f>
        <v>332.68081996247702</v>
      </c>
      <c r="K383" s="2">
        <f>TREND(Calibration!$A$2:$A$4,Calibration!$C$2:$C$4,E383)</f>
        <v>464.06793351854617</v>
      </c>
      <c r="L383" s="2">
        <f>TREND(Calibration!$A$2:$A$4,Calibration!$D$2:$D$4,G383)</f>
        <v>567.10094335627844</v>
      </c>
    </row>
    <row r="384" spans="1:12" x14ac:dyDescent="0.25">
      <c r="A384">
        <v>1910135</v>
      </c>
      <c r="B384">
        <v>14.743000029999999</v>
      </c>
      <c r="C384">
        <v>0.30643999999999999</v>
      </c>
      <c r="D384">
        <v>39.75</v>
      </c>
      <c r="E384">
        <v>0.25367999000000002</v>
      </c>
      <c r="F384">
        <v>37.804000850000001</v>
      </c>
      <c r="G384">
        <v>0.79059999999999997</v>
      </c>
      <c r="H384">
        <v>36.499000549999998</v>
      </c>
      <c r="J384" s="2">
        <f>TREND(Calibration!$A$2:$A$4,Calibration!$B$2:$B$4,C384)</f>
        <v>331.48674369851597</v>
      </c>
      <c r="K384" s="2">
        <f>TREND(Calibration!$A$2:$A$4,Calibration!$C$2:$C$4,E384)</f>
        <v>464.06793351854617</v>
      </c>
      <c r="L384" s="2">
        <f>TREND(Calibration!$A$2:$A$4,Calibration!$D$2:$D$4,G384)</f>
        <v>573.19563086956259</v>
      </c>
    </row>
    <row r="385" spans="1:12" x14ac:dyDescent="0.25">
      <c r="A385">
        <v>1915149</v>
      </c>
      <c r="B385">
        <v>14.72000027</v>
      </c>
      <c r="C385">
        <v>0.30421999</v>
      </c>
      <c r="D385">
        <v>39.784999849999998</v>
      </c>
      <c r="E385">
        <v>0.25395000000000001</v>
      </c>
      <c r="F385">
        <v>37.771999360000002</v>
      </c>
      <c r="G385">
        <v>0.77819996999999996</v>
      </c>
      <c r="H385">
        <v>36.553001399999999</v>
      </c>
      <c r="J385" s="2">
        <f>TREND(Calibration!$A$2:$A$4,Calibration!$B$2:$B$4,C385)</f>
        <v>321.66873908089997</v>
      </c>
      <c r="K385" s="2">
        <f>TREND(Calibration!$A$2:$A$4,Calibration!$C$2:$C$4,E385)</f>
        <v>466.17579994229368</v>
      </c>
      <c r="L385" s="2">
        <f>TREND(Calibration!$A$2:$A$4,Calibration!$D$2:$D$4,G385)</f>
        <v>564.4079104181028</v>
      </c>
    </row>
    <row r="386" spans="1:12" x14ac:dyDescent="0.25">
      <c r="A386">
        <v>1920151</v>
      </c>
      <c r="B386">
        <v>14.71700001</v>
      </c>
      <c r="C386">
        <v>0.30659999999999998</v>
      </c>
      <c r="D386">
        <v>39.752998349999999</v>
      </c>
      <c r="E386">
        <v>0.25395000000000001</v>
      </c>
      <c r="F386">
        <v>37.823001859999998</v>
      </c>
      <c r="G386">
        <v>0.79549998</v>
      </c>
      <c r="H386">
        <v>36.569000240000001</v>
      </c>
      <c r="J386" s="2">
        <f>TREND(Calibration!$A$2:$A$4,Calibration!$B$2:$B$4,C386)</f>
        <v>332.19434444753006</v>
      </c>
      <c r="K386" s="2">
        <f>TREND(Calibration!$A$2:$A$4,Calibration!$C$2:$C$4,E386)</f>
        <v>466.17579994229368</v>
      </c>
      <c r="L386" s="2">
        <f>TREND(Calibration!$A$2:$A$4,Calibration!$D$2:$D$4,G386)</f>
        <v>576.66817524709586</v>
      </c>
    </row>
    <row r="387" spans="1:12" x14ac:dyDescent="0.25">
      <c r="A387">
        <v>1925134</v>
      </c>
      <c r="B387">
        <v>14.76599979</v>
      </c>
      <c r="C387">
        <v>0.30632999999999999</v>
      </c>
      <c r="D387">
        <v>39.791000369999999</v>
      </c>
      <c r="E387">
        <v>0.25395000000000001</v>
      </c>
      <c r="F387">
        <v>37.784999849999998</v>
      </c>
      <c r="G387">
        <v>0.78579997999999995</v>
      </c>
      <c r="H387">
        <v>36.518001560000002</v>
      </c>
      <c r="J387" s="2">
        <f>TREND(Calibration!$A$2:$A$4,Calibration!$B$2:$B$4,C387)</f>
        <v>331.00026818356901</v>
      </c>
      <c r="K387" s="2">
        <f>TREND(Calibration!$A$2:$A$4,Calibration!$C$2:$C$4,E387)</f>
        <v>466.17579994229368</v>
      </c>
      <c r="L387" s="2">
        <f>TREND(Calibration!$A$2:$A$4,Calibration!$D$2:$D$4,G387)</f>
        <v>569.79392668647461</v>
      </c>
    </row>
    <row r="388" spans="1:12" x14ac:dyDescent="0.25">
      <c r="A388">
        <v>1930133</v>
      </c>
      <c r="B388">
        <v>14.75300026</v>
      </c>
      <c r="C388">
        <v>0.30676001000000003</v>
      </c>
      <c r="D388">
        <v>39.793998719999998</v>
      </c>
      <c r="E388">
        <v>0.25362000000000001</v>
      </c>
      <c r="F388">
        <v>37.756000520000001</v>
      </c>
      <c r="G388">
        <v>0.77600002000000001</v>
      </c>
      <c r="H388">
        <v>36.571998600000001</v>
      </c>
      <c r="J388" s="2">
        <f>TREND(Calibration!$A$2:$A$4,Calibration!$B$2:$B$4,C388)</f>
        <v>332.901989421591</v>
      </c>
      <c r="K388" s="2">
        <f>TREND(Calibration!$A$2:$A$4,Calibration!$C$2:$C$4,E388)</f>
        <v>463.59961417200111</v>
      </c>
      <c r="L388" s="2">
        <f>TREND(Calibration!$A$2:$A$4,Calibration!$D$2:$D$4,G388)</f>
        <v>562.84883793140818</v>
      </c>
    </row>
    <row r="389" spans="1:12" x14ac:dyDescent="0.25">
      <c r="A389">
        <v>1935140</v>
      </c>
      <c r="B389">
        <v>14.769000050000001</v>
      </c>
      <c r="C389">
        <v>0.30281001000000002</v>
      </c>
      <c r="D389">
        <v>39.758998869999999</v>
      </c>
      <c r="E389">
        <v>0.25356999000000002</v>
      </c>
      <c r="F389">
        <v>37.828998570000003</v>
      </c>
      <c r="G389">
        <v>0.79600000000000004</v>
      </c>
      <c r="H389">
        <v>36.555999759999999</v>
      </c>
      <c r="J389" s="2">
        <f>TREND(Calibration!$A$2:$A$4,Calibration!$B$2:$B$4,C389)</f>
        <v>315.4330959303079</v>
      </c>
      <c r="K389" s="2">
        <f>TREND(Calibration!$A$2:$A$4,Calibration!$C$2:$C$4,E389)</f>
        <v>463.2092049284488</v>
      </c>
      <c r="L389" s="2">
        <f>TREND(Calibration!$A$2:$A$4,Calibration!$D$2:$D$4,G389)</f>
        <v>577.02253213011466</v>
      </c>
    </row>
    <row r="390" spans="1:12" x14ac:dyDescent="0.25">
      <c r="A390">
        <v>1940140</v>
      </c>
      <c r="B390">
        <v>14.72399998</v>
      </c>
      <c r="C390">
        <v>0.30437999999999998</v>
      </c>
      <c r="D390">
        <v>39.747001650000001</v>
      </c>
      <c r="E390">
        <v>0.25362000000000001</v>
      </c>
      <c r="F390">
        <v>37.812999730000001</v>
      </c>
      <c r="G390">
        <v>0.79490000000000005</v>
      </c>
      <c r="H390">
        <v>36.594001769999998</v>
      </c>
      <c r="J390" s="2">
        <f>TREND(Calibration!$A$2:$A$4,Calibration!$B$2:$B$4,C390)</f>
        <v>322.37638405496091</v>
      </c>
      <c r="K390" s="2">
        <f>TREND(Calibration!$A$2:$A$4,Calibration!$C$2:$C$4,E390)</f>
        <v>463.59961417200111</v>
      </c>
      <c r="L390" s="2">
        <f>TREND(Calibration!$A$2:$A$4,Calibration!$D$2:$D$4,G390)</f>
        <v>576.24297816963178</v>
      </c>
    </row>
    <row r="391" spans="1:12" x14ac:dyDescent="0.25">
      <c r="A391">
        <v>1945149</v>
      </c>
      <c r="B391">
        <v>14.65499973</v>
      </c>
      <c r="C391">
        <v>0.30610999</v>
      </c>
      <c r="D391">
        <v>39.775001529999997</v>
      </c>
      <c r="E391">
        <v>0.25362000000000001</v>
      </c>
      <c r="F391">
        <v>37.745998380000003</v>
      </c>
      <c r="G391">
        <v>0.77869999000000001</v>
      </c>
      <c r="H391">
        <v>36.582000729999997</v>
      </c>
      <c r="J391" s="2">
        <f>TREND(Calibration!$A$2:$A$4,Calibration!$B$2:$B$4,C391)</f>
        <v>330.02727292862778</v>
      </c>
      <c r="K391" s="2">
        <f>TREND(Calibration!$A$2:$A$4,Calibration!$C$2:$C$4,E391)</f>
        <v>463.59961417200111</v>
      </c>
      <c r="L391" s="2">
        <f>TREND(Calibration!$A$2:$A$4,Calibration!$D$2:$D$4,G391)</f>
        <v>564.7622673011216</v>
      </c>
    </row>
    <row r="392" spans="1:12" x14ac:dyDescent="0.25">
      <c r="A392">
        <v>1950134</v>
      </c>
      <c r="B392">
        <v>14.63300037</v>
      </c>
      <c r="C392">
        <v>0.30579001</v>
      </c>
      <c r="D392">
        <v>39.787998199999997</v>
      </c>
      <c r="E392">
        <v>0.25367999000000002</v>
      </c>
      <c r="F392">
        <v>37.762001040000001</v>
      </c>
      <c r="G392">
        <v>0.7863</v>
      </c>
      <c r="H392">
        <v>36.617000580000003</v>
      </c>
      <c r="J392" s="2">
        <f>TREND(Calibration!$A$2:$A$4,Calibration!$B$2:$B$4,C392)</f>
        <v>328.61215988069353</v>
      </c>
      <c r="K392" s="2">
        <f>TREND(Calibration!$A$2:$A$4,Calibration!$C$2:$C$4,E392)</f>
        <v>464.06793351854617</v>
      </c>
      <c r="L392" s="2">
        <f>TREND(Calibration!$A$2:$A$4,Calibration!$D$2:$D$4,G392)</f>
        <v>570.1482835694934</v>
      </c>
    </row>
    <row r="393" spans="1:12" x14ac:dyDescent="0.25">
      <c r="A393">
        <v>1955138</v>
      </c>
      <c r="B393">
        <v>14.75300026</v>
      </c>
      <c r="C393">
        <v>0.30579001</v>
      </c>
      <c r="D393">
        <v>39.771999360000002</v>
      </c>
      <c r="E393">
        <v>0.25367999000000002</v>
      </c>
      <c r="F393">
        <v>37.812999730000001</v>
      </c>
      <c r="G393">
        <v>0.78579997999999995</v>
      </c>
      <c r="H393">
        <v>36.562999730000001</v>
      </c>
      <c r="J393" s="2">
        <f>TREND(Calibration!$A$2:$A$4,Calibration!$B$2:$B$4,C393)</f>
        <v>328.61215988069353</v>
      </c>
      <c r="K393" s="2">
        <f>TREND(Calibration!$A$2:$A$4,Calibration!$C$2:$C$4,E393)</f>
        <v>464.06793351854617</v>
      </c>
      <c r="L393" s="2">
        <f>TREND(Calibration!$A$2:$A$4,Calibration!$D$2:$D$4,G393)</f>
        <v>569.79392668647461</v>
      </c>
    </row>
    <row r="394" spans="1:12" x14ac:dyDescent="0.25">
      <c r="A394">
        <v>1960140</v>
      </c>
      <c r="B394">
        <v>14.850000380000001</v>
      </c>
      <c r="C394">
        <v>0.30891999999999997</v>
      </c>
      <c r="D394">
        <v>39.810001370000002</v>
      </c>
      <c r="E394">
        <v>0.25341001000000002</v>
      </c>
      <c r="F394">
        <v>37.777999880000003</v>
      </c>
      <c r="G394">
        <v>0.78520000000000001</v>
      </c>
      <c r="H394">
        <v>36.553001399999999</v>
      </c>
      <c r="J394" s="2">
        <f>TREND(Calibration!$A$2:$A$4,Calibration!$B$2:$B$4,C394)</f>
        <v>342.45455530823278</v>
      </c>
      <c r="K394" s="2">
        <f>TREND(Calibration!$A$2:$A$4,Calibration!$C$2:$C$4,E394)</f>
        <v>461.96030129350493</v>
      </c>
      <c r="L394" s="2">
        <f>TREND(Calibration!$A$2:$A$4,Calibration!$D$2:$D$4,G394)</f>
        <v>569.36872960901064</v>
      </c>
    </row>
    <row r="395" spans="1:12" x14ac:dyDescent="0.25">
      <c r="A395">
        <v>1965140</v>
      </c>
      <c r="B395">
        <v>14.881999970000001</v>
      </c>
      <c r="C395">
        <v>0.30761999000000001</v>
      </c>
      <c r="D395">
        <v>39.804000850000001</v>
      </c>
      <c r="E395">
        <v>0.25330001000000002</v>
      </c>
      <c r="F395">
        <v>37.777999880000003</v>
      </c>
      <c r="G395">
        <v>0.77980000000000005</v>
      </c>
      <c r="H395">
        <v>36.543998719999998</v>
      </c>
      <c r="J395" s="2">
        <f>TREND(Calibration!$A$2:$A$4,Calibration!$B$2:$B$4,C395)</f>
        <v>336.70525499744758</v>
      </c>
      <c r="K395" s="2">
        <f>TREND(Calibration!$A$2:$A$4,Calibration!$C$2:$C$4,E395)</f>
        <v>461.10157270340756</v>
      </c>
      <c r="L395" s="2">
        <f>TREND(Calibration!$A$2:$A$4,Calibration!$D$2:$D$4,G395)</f>
        <v>565.54182834845869</v>
      </c>
    </row>
    <row r="396" spans="1:12" x14ac:dyDescent="0.25">
      <c r="A396">
        <v>1970134</v>
      </c>
      <c r="B396">
        <v>14.75599957</v>
      </c>
      <c r="C396">
        <v>0.30432998999999999</v>
      </c>
      <c r="D396">
        <v>39.806999210000001</v>
      </c>
      <c r="E396">
        <v>0.25308001000000002</v>
      </c>
      <c r="F396">
        <v>37.777999880000003</v>
      </c>
      <c r="G396">
        <v>0.78579997999999995</v>
      </c>
      <c r="H396">
        <v>36.631999970000003</v>
      </c>
      <c r="J396" s="2">
        <f>TREND(Calibration!$A$2:$A$4,Calibration!$B$2:$B$4,C396)</f>
        <v>322.15521459584716</v>
      </c>
      <c r="K396" s="2">
        <f>TREND(Calibration!$A$2:$A$4,Calibration!$C$2:$C$4,E396)</f>
        <v>459.38411552321259</v>
      </c>
      <c r="L396" s="2">
        <f>TREND(Calibration!$A$2:$A$4,Calibration!$D$2:$D$4,G396)</f>
        <v>569.79392668647461</v>
      </c>
    </row>
    <row r="397" spans="1:12" x14ac:dyDescent="0.25">
      <c r="A397">
        <v>1975134</v>
      </c>
      <c r="B397">
        <v>14.791999819999999</v>
      </c>
      <c r="C397">
        <v>0.30730000000000002</v>
      </c>
      <c r="D397">
        <v>39.747001650000001</v>
      </c>
      <c r="E397">
        <v>0.25297998999999999</v>
      </c>
      <c r="F397">
        <v>37.784999849999998</v>
      </c>
      <c r="G397">
        <v>0.78850001000000003</v>
      </c>
      <c r="H397">
        <v>36.638999939999998</v>
      </c>
      <c r="J397" s="2">
        <f>TREND(Calibration!$A$2:$A$4,Calibration!$B$2:$B$4,C397)</f>
        <v>335.29009772446648</v>
      </c>
      <c r="K397" s="2">
        <f>TREND(Calibration!$A$2:$A$4,Calibration!$C$2:$C$4,E397)</f>
        <v>458.60329703610728</v>
      </c>
      <c r="L397" s="2">
        <f>TREND(Calibration!$A$2:$A$4,Calibration!$D$2:$D$4,G397)</f>
        <v>571.70739857731326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AVERAGE('1E'!$J2:$J32) + Calibration!$C$11</f>
        <v>415.72496826333361</v>
      </c>
      <c r="C3" s="3">
        <v>432.84151739941694</v>
      </c>
      <c r="D3" s="3">
        <v>566.32138230894145</v>
      </c>
      <c r="E3" s="3">
        <f>(C3-B3)/(7*35314.6667/1400)</f>
        <v>9.6937339273165696E-2</v>
      </c>
      <c r="G3" s="3">
        <f>AVERAGE('2E'!$J2:$J32) + Calibration!$C$11</f>
        <v>421.09331687409752</v>
      </c>
      <c r="H3" s="3">
        <v>445.87850065557132</v>
      </c>
      <c r="I3" s="3">
        <v>584.32197776819987</v>
      </c>
      <c r="J3" s="3">
        <f>(H3-G3)/(7*35314.6667/1400)</f>
        <v>0.14036764946431612</v>
      </c>
      <c r="L3" s="3">
        <f>AVERAGE('3E'!$J2:$J32) + Calibration!$C$11</f>
        <v>418.87921558444538</v>
      </c>
      <c r="M3" s="3">
        <v>456.02711126581471</v>
      </c>
      <c r="N3" s="3">
        <v>565.18746437858567</v>
      </c>
      <c r="O3" s="3">
        <f>(M3-L3)/(7*35314.6667/1400)</f>
        <v>0.21038225277300623</v>
      </c>
      <c r="Q3" s="3">
        <f>AVERAGE('4E'!$J158:$J188) + Calibration!$C$11</f>
        <v>409.75315604927158</v>
      </c>
      <c r="R3" s="3">
        <v>464.92666210864377</v>
      </c>
      <c r="S3" s="3">
        <v>546.40731495884438</v>
      </c>
      <c r="T3" s="3">
        <f>(R3-Q3)/(7*35314.6667/1400)</f>
        <v>0.31246794159533825</v>
      </c>
    </row>
    <row r="4" spans="1:20" x14ac:dyDescent="0.25">
      <c r="A4" s="3">
        <f>1/12+A3</f>
        <v>2.5833333333333335</v>
      </c>
      <c r="B4" s="3">
        <f>AVERAGE('1E'!$J3:$J33) + Calibration!$C$11</f>
        <v>416.21144092505187</v>
      </c>
      <c r="C4" s="3">
        <v>433.23192664296948</v>
      </c>
      <c r="D4" s="3">
        <v>558.66757978783744</v>
      </c>
      <c r="E4" s="3">
        <f t="shared" ref="E4:E67" si="0">(C4-B4)/(7*35314.6667/1400)</f>
        <v>9.6393296657774241E-2</v>
      </c>
      <c r="G4" s="3">
        <f>AVERAGE('2E'!$J3:$J33) + Calibration!$C$11</f>
        <v>421.25452572941873</v>
      </c>
      <c r="H4" s="3">
        <v>445.87850065557132</v>
      </c>
      <c r="I4" s="3">
        <v>585.10153881553686</v>
      </c>
      <c r="J4" s="3">
        <f t="shared" ref="J4:J67" si="1">(H4-G4)/(7*35314.6667/1400)</f>
        <v>0.13945466417868008</v>
      </c>
      <c r="L4" s="3">
        <f>AVERAGE('3E'!$J3:$J33) + Calibration!$C$11</f>
        <v>418.2400923272715</v>
      </c>
      <c r="M4" s="3">
        <v>456.49566481106604</v>
      </c>
      <c r="N4" s="3">
        <v>565.54182834845869</v>
      </c>
      <c r="O4" s="3">
        <f t="shared" ref="O4:O67" si="2">(M4-L4)/(7*35314.6667/1400)</f>
        <v>0.21665543559438172</v>
      </c>
      <c r="Q4" s="3">
        <f>AVERAGE('4E'!$J159:$J189) + Calibration!$C$11</f>
        <v>410.09982192509744</v>
      </c>
      <c r="R4" s="3">
        <v>464.06793351854617</v>
      </c>
      <c r="S4" s="3">
        <v>544.49388558913097</v>
      </c>
      <c r="T4" s="3">
        <f t="shared" ref="T4:T67" si="3">(R4-Q4)/(7*35314.6667/1400)</f>
        <v>0.30564134755630423</v>
      </c>
    </row>
    <row r="5" spans="1:20" x14ac:dyDescent="0.25">
      <c r="A5" s="3">
        <f t="shared" ref="A5:A68" si="4">1/12+A4</f>
        <v>2.666666666666667</v>
      </c>
      <c r="B5" s="3">
        <f>AVERAGE('1E'!$J4:$J34) + Calibration!$C$11</f>
        <v>417.23717954146838</v>
      </c>
      <c r="C5" s="3">
        <v>433.70024598951454</v>
      </c>
      <c r="D5" s="3">
        <v>563.27403500887226</v>
      </c>
      <c r="E5" s="3">
        <f t="shared" si="0"/>
        <v>9.3236425465378456E-2</v>
      </c>
      <c r="G5" s="3">
        <f>AVERAGE('2E'!$J4:$J34) + Calibration!$C$11</f>
        <v>421.61688579040577</v>
      </c>
      <c r="H5" s="3">
        <v>445.87850065557132</v>
      </c>
      <c r="I5" s="3">
        <v>586.23545674589263</v>
      </c>
      <c r="J5" s="3">
        <f t="shared" si="1"/>
        <v>0.13740248532582378</v>
      </c>
      <c r="L5" s="3">
        <f>AVERAGE('3E'!$J4:$J34) + Calibration!$C$11</f>
        <v>418.41699108791062</v>
      </c>
      <c r="M5" s="3">
        <v>455.63693622096844</v>
      </c>
      <c r="N5" s="3">
        <v>567.10094335627844</v>
      </c>
      <c r="O5" s="3">
        <f t="shared" si="2"/>
        <v>0.21079029542735464</v>
      </c>
      <c r="Q5" s="3">
        <f>AVERAGE('4E'!$J160:$J190) + Calibration!$C$11</f>
        <v>410.44648780092342</v>
      </c>
      <c r="R5" s="3">
        <v>464.06793351854617</v>
      </c>
      <c r="S5" s="3">
        <v>549.45466225891357</v>
      </c>
      <c r="T5" s="3">
        <f t="shared" si="3"/>
        <v>0.30367805067022052</v>
      </c>
    </row>
    <row r="6" spans="1:20" x14ac:dyDescent="0.25">
      <c r="A6" s="3">
        <f t="shared" si="4"/>
        <v>2.7500000000000004</v>
      </c>
      <c r="B6" s="3">
        <f>AVERAGE('1E'!$J5:$J35) + Calibration!$C$11</f>
        <v>418.1402250384948</v>
      </c>
      <c r="C6" s="3">
        <v>432.84151739941694</v>
      </c>
      <c r="D6" s="3">
        <v>568.23481167865486</v>
      </c>
      <c r="E6" s="3">
        <f t="shared" si="0"/>
        <v>8.3258848148336839E-2</v>
      </c>
      <c r="G6" s="3">
        <f>AVERAGE('2E'!$J5:$J35) + Calibration!$C$11</f>
        <v>422.69683290130018</v>
      </c>
      <c r="H6" s="3">
        <v>446.34705420082264</v>
      </c>
      <c r="I6" s="3">
        <v>585.45589569855565</v>
      </c>
      <c r="J6" s="3">
        <f t="shared" si="1"/>
        <v>0.13393993776258664</v>
      </c>
      <c r="L6" s="3">
        <f>AVERAGE('3E'!$J5:$J35) + Calibration!$C$11</f>
        <v>418.59531646296296</v>
      </c>
      <c r="M6" s="3">
        <v>456.49566481106604</v>
      </c>
      <c r="N6" s="3">
        <v>565.96702542592266</v>
      </c>
      <c r="O6" s="3">
        <f t="shared" si="2"/>
        <v>0.21464367012192742</v>
      </c>
      <c r="Q6" s="3">
        <f>AVERAGE('4E'!$J161:$J191) + Calibration!$C$11</f>
        <v>409.89866786620291</v>
      </c>
      <c r="R6" s="3">
        <v>464.06793351854617</v>
      </c>
      <c r="S6" s="3">
        <v>548.74598392714699</v>
      </c>
      <c r="T6" s="3">
        <f t="shared" si="3"/>
        <v>0.30678055728241238</v>
      </c>
    </row>
    <row r="7" spans="1:20" x14ac:dyDescent="0.25">
      <c r="A7" s="3">
        <f t="shared" si="4"/>
        <v>2.8333333333333339</v>
      </c>
      <c r="B7" s="3">
        <f>AVERAGE('1E'!$J6:$J36) + Calibration!$C$11</f>
        <v>417.3456008102674</v>
      </c>
      <c r="C7" s="3">
        <v>432.84151739941694</v>
      </c>
      <c r="D7" s="3">
        <v>575.8886212866131</v>
      </c>
      <c r="E7" s="3">
        <f t="shared" si="0"/>
        <v>8.7759098624875562E-2</v>
      </c>
      <c r="G7" s="3">
        <f>AVERAGE('2E'!$J6:$J36) + Calibration!$C$11</f>
        <v>422.02489893923399</v>
      </c>
      <c r="H7" s="3">
        <v>445.09791636717227</v>
      </c>
      <c r="I7" s="3">
        <v>583.18810944582344</v>
      </c>
      <c r="J7" s="3">
        <f t="shared" si="1"/>
        <v>0.13067101906380604</v>
      </c>
      <c r="L7" s="3">
        <f>AVERAGE('3E'!$J6:$J36) + Calibration!$C$11</f>
        <v>418.41841770232389</v>
      </c>
      <c r="M7" s="3">
        <v>453.52914786345627</v>
      </c>
      <c r="N7" s="3">
        <v>560.58105167867598</v>
      </c>
      <c r="O7" s="3">
        <f t="shared" si="2"/>
        <v>0.19884503206217363</v>
      </c>
      <c r="Q7" s="3">
        <f>AVERAGE('4E'!$J162:$J192) + Calibration!$C$11</f>
        <v>410.21537626596307</v>
      </c>
      <c r="R7" s="3">
        <v>463.2092049284488</v>
      </c>
      <c r="S7" s="3">
        <v>552.92724207071774</v>
      </c>
      <c r="T7" s="3">
        <f t="shared" si="3"/>
        <v>0.30012362349429011</v>
      </c>
    </row>
    <row r="8" spans="1:20" x14ac:dyDescent="0.25">
      <c r="A8" s="3">
        <f t="shared" si="4"/>
        <v>2.9166666666666674</v>
      </c>
      <c r="B8" s="3">
        <f>AVERAGE('1E'!$J7:$J37) + Calibration!$C$11</f>
        <v>416.28847667675763</v>
      </c>
      <c r="C8" s="3">
        <v>432.37319805287189</v>
      </c>
      <c r="D8" s="3">
        <v>574.32954879991837</v>
      </c>
      <c r="E8" s="3">
        <f t="shared" si="0"/>
        <v>9.109371759192765E-2</v>
      </c>
      <c r="G8" s="3">
        <f>AVERAGE('2E'!$J7:$J37) + Calibration!$C$11</f>
        <v>421.16037060475315</v>
      </c>
      <c r="H8" s="3">
        <v>445.48832561072527</v>
      </c>
      <c r="I8" s="3">
        <v>580.06987943018385</v>
      </c>
      <c r="J8" s="3">
        <f t="shared" si="1"/>
        <v>0.13777819404407468</v>
      </c>
      <c r="L8" s="3">
        <f>AVERAGE('3E'!$J7:$J37) + Calibration!$C$11</f>
        <v>417.97045934992235</v>
      </c>
      <c r="M8" s="3">
        <v>453.52914786345627</v>
      </c>
      <c r="N8" s="3">
        <v>567.45530023929723</v>
      </c>
      <c r="O8" s="3">
        <f t="shared" si="2"/>
        <v>0.20138198565262924</v>
      </c>
      <c r="Q8" s="3">
        <f>AVERAGE('4E'!$J163:$J193) + Calibration!$C$11</f>
        <v>410.3922793064454</v>
      </c>
      <c r="R8" s="3">
        <v>464.06793351854617</v>
      </c>
      <c r="S8" s="3">
        <v>549.45466225891357</v>
      </c>
      <c r="T8" s="3">
        <f t="shared" si="3"/>
        <v>0.30398505339483078</v>
      </c>
    </row>
    <row r="9" spans="1:20" x14ac:dyDescent="0.25">
      <c r="A9" s="3">
        <f t="shared" si="4"/>
        <v>3.0000000000000009</v>
      </c>
      <c r="B9" s="3">
        <f>AVERAGE('1E'!$J8:$J38) + Calibration!$C$11</f>
        <v>415.72638917128933</v>
      </c>
      <c r="C9" s="3">
        <v>432.84151739941694</v>
      </c>
      <c r="D9" s="3">
        <v>575.109060239276</v>
      </c>
      <c r="E9" s="3">
        <f t="shared" si="0"/>
        <v>9.6929292146640103E-2</v>
      </c>
      <c r="G9" s="3">
        <f>AVERAGE('2E'!$J8:$J38) + Calibration!$C$11</f>
        <v>420.21880223872336</v>
      </c>
      <c r="H9" s="3">
        <v>445.48832561072527</v>
      </c>
      <c r="I9" s="3">
        <v>587.36932506826906</v>
      </c>
      <c r="J9" s="3">
        <f t="shared" si="1"/>
        <v>0.14311064344266861</v>
      </c>
      <c r="L9" s="3">
        <f>AVERAGE('3E'!$J8:$J38) + Calibration!$C$11</f>
        <v>417.56958069977532</v>
      </c>
      <c r="M9" s="3">
        <v>453.91947904077347</v>
      </c>
      <c r="N9" s="3">
        <v>567.45530023929723</v>
      </c>
      <c r="O9" s="3">
        <f t="shared" si="2"/>
        <v>0.2058628991166333</v>
      </c>
      <c r="Q9" s="3">
        <f>AVERAGE('4E'!$J164:$J194) + Calibration!$C$11</f>
        <v>409.87584488881822</v>
      </c>
      <c r="R9" s="3">
        <v>463.59961417200111</v>
      </c>
      <c r="S9" s="3">
        <v>552.14768811023498</v>
      </c>
      <c r="T9" s="3">
        <f t="shared" si="3"/>
        <v>0.3042575468123157</v>
      </c>
    </row>
    <row r="10" spans="1:20" x14ac:dyDescent="0.25">
      <c r="A10" s="3">
        <f t="shared" si="4"/>
        <v>3.0833333333333344</v>
      </c>
      <c r="B10" s="3">
        <f>AVERAGE('1E'!$J9:$J39) + Calibration!$C$11</f>
        <v>415.14005350063763</v>
      </c>
      <c r="C10" s="3">
        <v>430.26533162912415</v>
      </c>
      <c r="D10" s="3">
        <v>574.75474587738245</v>
      </c>
      <c r="E10" s="3">
        <f t="shared" si="0"/>
        <v>8.5660036137260281E-2</v>
      </c>
      <c r="G10" s="3">
        <f>AVERAGE('2E'!$J9:$J39) + Calibration!$C$11</f>
        <v>419.46412321406939</v>
      </c>
      <c r="H10" s="3">
        <v>446.34705420082264</v>
      </c>
      <c r="I10" s="3">
        <v>577.44772920757862</v>
      </c>
      <c r="J10" s="3">
        <f t="shared" si="1"/>
        <v>0.15224796663168422</v>
      </c>
      <c r="L10" s="3">
        <f>AVERAGE('3E'!$J9:$J39) + Calibration!$C$11</f>
        <v>417.09879651676044</v>
      </c>
      <c r="M10" s="3">
        <v>453.06075045067587</v>
      </c>
      <c r="N10" s="3">
        <v>565.18746437858567</v>
      </c>
      <c r="O10" s="3">
        <f t="shared" si="2"/>
        <v>0.20366582666297922</v>
      </c>
      <c r="Q10" s="3">
        <f>AVERAGE('4E'!$J165:$J195) + Calibration!$C$11</f>
        <v>409.597655078218</v>
      </c>
      <c r="R10" s="3">
        <v>461.10157270340756</v>
      </c>
      <c r="S10" s="3">
        <v>555.97458937078693</v>
      </c>
      <c r="T10" s="3">
        <f t="shared" si="3"/>
        <v>0.29168570703338709</v>
      </c>
    </row>
    <row r="11" spans="1:20" x14ac:dyDescent="0.25">
      <c r="A11" s="3">
        <f t="shared" si="4"/>
        <v>3.1666666666666679</v>
      </c>
      <c r="B11" s="3">
        <f>AVERAGE('1E'!$J10:$J40) + Calibration!$C$11</f>
        <v>414.86186511665176</v>
      </c>
      <c r="C11" s="3">
        <v>433.23192664296948</v>
      </c>
      <c r="D11" s="3">
        <v>571.70739857731326</v>
      </c>
      <c r="E11" s="3">
        <f t="shared" si="0"/>
        <v>0.10403644288857312</v>
      </c>
      <c r="G11" s="3">
        <f>AVERAGE('2E'!$J10:$J40) + Calibration!$C$11</f>
        <v>419.07893732246907</v>
      </c>
      <c r="H11" s="3">
        <v>446.34705420082264</v>
      </c>
      <c r="I11" s="3">
        <v>580.84944047752083</v>
      </c>
      <c r="J11" s="3">
        <f t="shared" si="1"/>
        <v>0.15442941659338139</v>
      </c>
      <c r="L11" s="3">
        <f>AVERAGE('3E'!$J10:$J40) + Calibration!$C$11</f>
        <v>417.23004504278725</v>
      </c>
      <c r="M11" s="3">
        <v>453.91947904077347</v>
      </c>
      <c r="N11" s="3">
        <v>566.32138230894145</v>
      </c>
      <c r="O11" s="3">
        <f t="shared" si="2"/>
        <v>0.20778581494009235</v>
      </c>
      <c r="Q11" s="3">
        <f>AVERAGE('4E'!$J166:$J196) + Calibration!$C$11</f>
        <v>409.10404791781866</v>
      </c>
      <c r="R11" s="3">
        <v>461.10157270340756</v>
      </c>
      <c r="S11" s="3">
        <v>553.28156351946564</v>
      </c>
      <c r="T11" s="3">
        <f t="shared" si="3"/>
        <v>0.29448118668263623</v>
      </c>
    </row>
    <row r="12" spans="1:20" x14ac:dyDescent="0.25">
      <c r="A12" s="3">
        <f t="shared" si="4"/>
        <v>3.2500000000000013</v>
      </c>
      <c r="B12" s="3">
        <f>AVERAGE('1E'!$J11:$J41) + Calibration!$C$11</f>
        <v>414.41533623189241</v>
      </c>
      <c r="C12" s="3">
        <v>433.23192664296948</v>
      </c>
      <c r="D12" s="3">
        <v>575.53429983786521</v>
      </c>
      <c r="E12" s="3">
        <f t="shared" si="0"/>
        <v>0.10656530087583735</v>
      </c>
      <c r="G12" s="3">
        <f>AVERAGE('2E'!$J11:$J41) + Calibration!$C$11</f>
        <v>419.74231302466967</v>
      </c>
      <c r="H12" s="3">
        <v>442.99004994342476</v>
      </c>
      <c r="I12" s="3">
        <v>573.97519191689958</v>
      </c>
      <c r="J12" s="3">
        <f t="shared" si="1"/>
        <v>0.13166052006802653</v>
      </c>
      <c r="L12" s="3">
        <f>AVERAGE('3E'!$J11:$J41) + Calibration!$C$11</f>
        <v>416.9746824894147</v>
      </c>
      <c r="M12" s="3">
        <v>456.02711126581471</v>
      </c>
      <c r="N12" s="3">
        <v>559.4471337483202</v>
      </c>
      <c r="O12" s="3">
        <f t="shared" si="2"/>
        <v>0.22116832707584355</v>
      </c>
      <c r="Q12" s="3">
        <f>AVERAGE('4E'!$J167:$J197) + Calibration!$C$11</f>
        <v>408.61044075741927</v>
      </c>
      <c r="R12" s="3">
        <v>461.10157270340756</v>
      </c>
      <c r="S12" s="3">
        <v>559.4471337483202</v>
      </c>
      <c r="T12" s="3">
        <f t="shared" si="3"/>
        <v>0.29727666633188571</v>
      </c>
    </row>
    <row r="13" spans="1:20" x14ac:dyDescent="0.25">
      <c r="A13" s="3">
        <f t="shared" si="4"/>
        <v>3.3333333333333348</v>
      </c>
      <c r="B13" s="3">
        <f>AVERAGE('1E'!$J12:$J42) + Calibration!$C$11</f>
        <v>413.50515623618497</v>
      </c>
      <c r="C13" s="3">
        <v>431.98278880931935</v>
      </c>
      <c r="D13" s="3">
        <v>573.97519191689958</v>
      </c>
      <c r="E13" s="3">
        <f t="shared" si="0"/>
        <v>0.10464565745503338</v>
      </c>
      <c r="G13" s="3">
        <f>AVERAGE('2E'!$J12:$J42) + Calibration!$C$11</f>
        <v>419.67383553282968</v>
      </c>
      <c r="H13" s="3">
        <v>442.99004994342476</v>
      </c>
      <c r="I13" s="3">
        <v>575.8886212866131</v>
      </c>
      <c r="J13" s="3">
        <f t="shared" si="1"/>
        <v>0.13204833339455008</v>
      </c>
      <c r="L13" s="3">
        <f>AVERAGE('3E'!$J12:$J42) + Calibration!$C$11</f>
        <v>417.08167999702914</v>
      </c>
      <c r="M13" s="3">
        <v>458.13497768956199</v>
      </c>
      <c r="N13" s="3">
        <v>565.54182834845869</v>
      </c>
      <c r="O13" s="3">
        <f t="shared" si="2"/>
        <v>0.23249998671250574</v>
      </c>
      <c r="Q13" s="3">
        <f>AVERAGE('4E'!$J168:$J198) + Calibration!$C$11</f>
        <v>408.34081063329899</v>
      </c>
      <c r="R13" s="3">
        <v>461.96030129350493</v>
      </c>
      <c r="S13" s="3">
        <v>548.32078684968303</v>
      </c>
      <c r="T13" s="3">
        <f t="shared" si="3"/>
        <v>0.30366697845802371</v>
      </c>
    </row>
    <row r="14" spans="1:20" x14ac:dyDescent="0.25">
      <c r="A14" s="3">
        <f t="shared" si="4"/>
        <v>3.4166666666666683</v>
      </c>
      <c r="B14" s="3">
        <f>AVERAGE('1E'!$J13:$J43) + Calibration!$C$11</f>
        <v>413.19558090849131</v>
      </c>
      <c r="C14" s="3">
        <v>432.84151739941694</v>
      </c>
      <c r="D14" s="3">
        <v>577.02253213011466</v>
      </c>
      <c r="E14" s="3">
        <f t="shared" si="0"/>
        <v>0.11126219402164503</v>
      </c>
      <c r="G14" s="3">
        <f>AVERAGE('2E'!$J13:$J43) + Calibration!$C$11</f>
        <v>419.90494706778992</v>
      </c>
      <c r="H14" s="3">
        <v>443.77086843053007</v>
      </c>
      <c r="I14" s="3">
        <v>577.44772920757862</v>
      </c>
      <c r="J14" s="3">
        <f t="shared" si="1"/>
        <v>0.13516152688333399</v>
      </c>
      <c r="L14" s="3">
        <f>AVERAGE('3E'!$J13:$J43) + Calibration!$C$11</f>
        <v>417.72936294068313</v>
      </c>
      <c r="M14" s="3">
        <v>457.27624909946462</v>
      </c>
      <c r="N14" s="3">
        <v>566.67573919196013</v>
      </c>
      <c r="O14" s="3">
        <f t="shared" si="2"/>
        <v>0.22396862184618316</v>
      </c>
      <c r="Q14" s="3">
        <f>AVERAGE('4E'!$J169:$J199) + Calibration!$C$11</f>
        <v>408.42498088368581</v>
      </c>
      <c r="R14" s="3">
        <v>463.59961417200111</v>
      </c>
      <c r="S14" s="3">
        <v>549.45466225891357</v>
      </c>
      <c r="T14" s="3">
        <f t="shared" si="3"/>
        <v>0.31247432550915338</v>
      </c>
    </row>
    <row r="15" spans="1:20" x14ac:dyDescent="0.25">
      <c r="A15" s="3">
        <f t="shared" si="4"/>
        <v>3.5000000000000018</v>
      </c>
      <c r="B15" s="3">
        <f>AVERAGE('1E'!$J14:$J44) + Calibration!$C$11</f>
        <v>413.54224821093152</v>
      </c>
      <c r="C15" s="3">
        <v>432.37319805287189</v>
      </c>
      <c r="D15" s="3">
        <v>573.97519191689958</v>
      </c>
      <c r="E15" s="3">
        <f t="shared" si="0"/>
        <v>0.10664662363606769</v>
      </c>
      <c r="G15" s="3">
        <f>AVERAGE('2E'!$J14:$J44) + Calibration!$C$11</f>
        <v>420.45990007457709</v>
      </c>
      <c r="H15" s="3">
        <v>443.3804591869773</v>
      </c>
      <c r="I15" s="3">
        <v>580.06987943018385</v>
      </c>
      <c r="J15" s="3">
        <f t="shared" si="1"/>
        <v>0.12980759131672739</v>
      </c>
      <c r="L15" s="3">
        <f>AVERAGE('3E'!$J14:$J44) + Calibration!$C$11</f>
        <v>417.97616723418997</v>
      </c>
      <c r="M15" s="3">
        <v>456.02711126581471</v>
      </c>
      <c r="N15" s="3">
        <v>566.67573919196013</v>
      </c>
      <c r="O15" s="3">
        <f t="shared" si="2"/>
        <v>0.21549654909598642</v>
      </c>
      <c r="Q15" s="3">
        <f>AVERAGE('4E'!$J170:$J200) + Calibration!$C$11</f>
        <v>408.77164675951167</v>
      </c>
      <c r="R15" s="3">
        <v>463.59961417200111</v>
      </c>
      <c r="S15" s="3">
        <v>551.01377017987932</v>
      </c>
      <c r="T15" s="3">
        <f t="shared" si="3"/>
        <v>0.31051102862307028</v>
      </c>
    </row>
    <row r="16" spans="1:20" x14ac:dyDescent="0.25">
      <c r="A16" s="3">
        <f t="shared" si="4"/>
        <v>3.5833333333333353</v>
      </c>
      <c r="B16" s="3">
        <f>AVERAGE('1E'!$J15:$J45) + Calibration!$C$11</f>
        <v>412.86318117679872</v>
      </c>
      <c r="C16" s="3">
        <v>432.37319805287189</v>
      </c>
      <c r="D16" s="3">
        <v>579.36120109841715</v>
      </c>
      <c r="E16" s="3">
        <f t="shared" si="0"/>
        <v>0.11049243104465241</v>
      </c>
      <c r="G16" s="3">
        <f>AVERAGE('2E'!$J15:$J45) + Calibration!$C$11</f>
        <v>421.01627826916319</v>
      </c>
      <c r="H16" s="3">
        <v>443.77086843053007</v>
      </c>
      <c r="I16" s="3">
        <v>576.66817524709586</v>
      </c>
      <c r="J16" s="3">
        <f t="shared" si="1"/>
        <v>0.12886764785106622</v>
      </c>
      <c r="L16" s="3">
        <f>AVERAGE('3E'!$J15:$J45) + Calibration!$C$11</f>
        <v>417.94478171709665</v>
      </c>
      <c r="M16" s="3">
        <v>458.60329703610728</v>
      </c>
      <c r="N16" s="3">
        <v>567.10094335627844</v>
      </c>
      <c r="O16" s="3">
        <f t="shared" si="2"/>
        <v>0.23026418832949444</v>
      </c>
      <c r="Q16" s="3">
        <f>AVERAGE('4E'!$J171:$J201) + Calibration!$C$11</f>
        <v>408.90289528553853</v>
      </c>
      <c r="R16" s="3">
        <v>464.06793351854617</v>
      </c>
      <c r="S16" s="3">
        <v>550.23421621939644</v>
      </c>
      <c r="T16" s="3">
        <f t="shared" si="3"/>
        <v>0.31241998516728253</v>
      </c>
    </row>
    <row r="17" spans="1:20" x14ac:dyDescent="0.25">
      <c r="A17" s="3">
        <f t="shared" si="4"/>
        <v>3.6666666666666687</v>
      </c>
      <c r="B17" s="3">
        <f>AVERAGE('1E'!$J16:$J46) + Calibration!$C$11</f>
        <v>412.42378536410604</v>
      </c>
      <c r="C17" s="3">
        <v>431.98278880931935</v>
      </c>
      <c r="D17" s="3">
        <v>584.67634173807278</v>
      </c>
      <c r="E17" s="3">
        <f t="shared" si="0"/>
        <v>0.11076986007750318</v>
      </c>
      <c r="G17" s="3">
        <f>AVERAGE('2E'!$J16:$J46) + Calibration!$C$11</f>
        <v>422.15043815437861</v>
      </c>
      <c r="H17" s="3">
        <v>442.99004994342476</v>
      </c>
      <c r="I17" s="3">
        <v>580.49507650764781</v>
      </c>
      <c r="J17" s="3">
        <f t="shared" si="1"/>
        <v>0.1180224180852663</v>
      </c>
      <c r="L17" s="3">
        <f>AVERAGE('3E'!$J16:$J46) + Calibration!$C$11</f>
        <v>417.88343444409441</v>
      </c>
      <c r="M17" s="3">
        <v>464.06793351854617</v>
      </c>
      <c r="N17" s="3">
        <v>574.32954879991837</v>
      </c>
      <c r="O17" s="3">
        <f t="shared" si="2"/>
        <v>0.26155987520307961</v>
      </c>
      <c r="Q17" s="3">
        <f>AVERAGE('4E'!$J172:$J202) + Calibration!$C$11</f>
        <v>409.36511692884454</v>
      </c>
      <c r="R17" s="3">
        <v>464.06793351854617</v>
      </c>
      <c r="S17" s="3">
        <v>549.87990185750277</v>
      </c>
      <c r="T17" s="3">
        <f t="shared" si="3"/>
        <v>0.30980225329268996</v>
      </c>
    </row>
    <row r="18" spans="1:20" x14ac:dyDescent="0.25">
      <c r="A18" s="3">
        <f t="shared" si="4"/>
        <v>3.7500000000000022</v>
      </c>
      <c r="B18" s="3">
        <f>AVERAGE('1E'!$J17:$J47) + Calibration!$C$11</f>
        <v>411.61489356513079</v>
      </c>
      <c r="C18" s="3">
        <v>432.84151739941694</v>
      </c>
      <c r="D18" s="3">
        <v>577.80209317745164</v>
      </c>
      <c r="E18" s="3">
        <f t="shared" si="0"/>
        <v>0.12021421022946342</v>
      </c>
      <c r="G18" s="3">
        <f>AVERAGE('2E'!$J17:$J47) + Calibration!$C$11</f>
        <v>423.06062100331496</v>
      </c>
      <c r="H18" s="3">
        <v>443.3804591869773</v>
      </c>
      <c r="I18" s="3">
        <v>573.62082794702667</v>
      </c>
      <c r="J18" s="3">
        <f t="shared" si="1"/>
        <v>0.11507874819423024</v>
      </c>
      <c r="L18" s="3">
        <f>AVERAGE('3E'!$J17:$J47) + Calibration!$C$11</f>
        <v>417.24431118692053</v>
      </c>
      <c r="M18" s="3">
        <v>466.56620918584622</v>
      </c>
      <c r="N18" s="3">
        <v>572.41607690907983</v>
      </c>
      <c r="O18" s="3">
        <f t="shared" si="2"/>
        <v>0.2793281240223382</v>
      </c>
      <c r="Q18" s="3">
        <f>AVERAGE('4E'!$J173:$J203) + Calibration!$C$11</f>
        <v>409.35655724236449</v>
      </c>
      <c r="R18" s="3">
        <v>464.06793351854617</v>
      </c>
      <c r="S18" s="3">
        <v>557.88801874050034</v>
      </c>
      <c r="T18" s="3">
        <f t="shared" si="3"/>
        <v>0.30985072995850577</v>
      </c>
    </row>
    <row r="19" spans="1:20" x14ac:dyDescent="0.25">
      <c r="A19" s="3">
        <f t="shared" si="4"/>
        <v>3.8333333333333357</v>
      </c>
      <c r="B19" s="3">
        <f>AVERAGE('1E'!$J18:$J48) + Calibration!$C$11</f>
        <v>411.6148935651309</v>
      </c>
      <c r="C19" s="3">
        <v>432.37319805287189</v>
      </c>
      <c r="D19" s="3">
        <v>581.27463755498491</v>
      </c>
      <c r="E19" s="3">
        <f t="shared" si="0"/>
        <v>0.11756194480941248</v>
      </c>
      <c r="G19" s="3">
        <f>AVERAGE('2E'!$J18:$J48) + Calibration!$C$11</f>
        <v>423.73968946406228</v>
      </c>
      <c r="H19" s="3">
        <v>442.99004994342476</v>
      </c>
      <c r="I19" s="3">
        <v>569.01437272599185</v>
      </c>
      <c r="J19" s="3">
        <f t="shared" si="1"/>
        <v>0.10902190097330004</v>
      </c>
      <c r="L19" s="3">
        <f>AVERAGE('3E'!$J18:$J48) + Calibration!$C$11</f>
        <v>417.03602405595927</v>
      </c>
      <c r="M19" s="3">
        <v>464.06793351854617</v>
      </c>
      <c r="N19" s="3">
        <v>572.06171293920681</v>
      </c>
      <c r="O19" s="3">
        <f t="shared" si="2"/>
        <v>0.2663590731982578</v>
      </c>
      <c r="Q19" s="3">
        <f>AVERAGE('4E'!$J174:$J204) + Calibration!$C$11</f>
        <v>409.5719745921636</v>
      </c>
      <c r="R19" s="3">
        <v>463.59961417200111</v>
      </c>
      <c r="S19" s="3">
        <v>557.53366185748166</v>
      </c>
      <c r="T19" s="3">
        <f t="shared" si="3"/>
        <v>0.30597847652820975</v>
      </c>
    </row>
    <row r="20" spans="1:20" x14ac:dyDescent="0.25">
      <c r="A20" s="3">
        <f t="shared" si="4"/>
        <v>3.9166666666666692</v>
      </c>
      <c r="B20" s="3">
        <f>AVERAGE('1E'!$J19:$J49) + Calibration!$C$11</f>
        <v>413.86751915040071</v>
      </c>
      <c r="C20" s="3">
        <v>432.37319805287189</v>
      </c>
      <c r="D20" s="3">
        <v>584.67634173807278</v>
      </c>
      <c r="E20" s="3">
        <f t="shared" si="0"/>
        <v>0.10480449417618982</v>
      </c>
      <c r="G20" s="3">
        <f>AVERAGE('2E'!$J19:$J49) + Calibration!$C$11</f>
        <v>424.57283228144968</v>
      </c>
      <c r="H20" s="3">
        <v>442.99004994342476</v>
      </c>
      <c r="I20" s="3">
        <v>576.66817524709586</v>
      </c>
      <c r="J20" s="3">
        <f t="shared" si="1"/>
        <v>0.10430350550059182</v>
      </c>
      <c r="L20" s="3">
        <f>AVERAGE('3E'!$J19:$J49) + Calibration!$C$11</f>
        <v>416.77352700390571</v>
      </c>
      <c r="M20" s="3">
        <v>463.2092049284488</v>
      </c>
      <c r="N20" s="3">
        <v>577.80209317745164</v>
      </c>
      <c r="O20" s="3">
        <f t="shared" si="2"/>
        <v>0.2629823937969834</v>
      </c>
      <c r="Q20" s="3">
        <f>AVERAGE('4E'!$J175:$J205) + Calibration!$C$11</f>
        <v>409.81877745905609</v>
      </c>
      <c r="R20" s="3">
        <v>468.28366636604119</v>
      </c>
      <c r="S20" s="3">
        <v>552.57288518769906</v>
      </c>
      <c r="T20" s="3">
        <f t="shared" si="3"/>
        <v>0.33110825824095963</v>
      </c>
    </row>
    <row r="21" spans="1:20" x14ac:dyDescent="0.25">
      <c r="A21" s="3">
        <f t="shared" si="4"/>
        <v>4.0000000000000027</v>
      </c>
      <c r="B21" s="3">
        <f>AVERAGE('1E'!$J20:$J50) + Calibration!$C$11</f>
        <v>414.07580342813316</v>
      </c>
      <c r="C21" s="3">
        <v>432.84151739941694</v>
      </c>
      <c r="D21" s="3">
        <v>575.109060239276</v>
      </c>
      <c r="E21" s="3">
        <f t="shared" si="0"/>
        <v>0.10627716880750732</v>
      </c>
      <c r="G21" s="3">
        <f>AVERAGE('2E'!$J20:$J50) + Calibration!$C$11</f>
        <v>424.30320215732939</v>
      </c>
      <c r="H21" s="3">
        <v>444.2391877770749</v>
      </c>
      <c r="I21" s="3">
        <v>575.109060239276</v>
      </c>
      <c r="J21" s="3">
        <f t="shared" si="1"/>
        <v>0.11290484935963169</v>
      </c>
      <c r="L21" s="3">
        <f>AVERAGE('3E'!$J20:$J50) + Calibration!$C$11</f>
        <v>416.78066007597232</v>
      </c>
      <c r="M21" s="3">
        <v>461.96030129350493</v>
      </c>
      <c r="N21" s="3">
        <v>581.98330879989726</v>
      </c>
      <c r="O21" s="3">
        <f t="shared" si="2"/>
        <v>0.25586899404338764</v>
      </c>
      <c r="Q21" s="3">
        <f>AVERAGE('4E'!$J176:$J206) + Calibration!$C$11</f>
        <v>409.40220605036228</v>
      </c>
      <c r="R21" s="3">
        <v>466.56620918584622</v>
      </c>
      <c r="S21" s="3">
        <v>546.40731495884438</v>
      </c>
      <c r="T21" s="3">
        <f t="shared" si="3"/>
        <v>0.32374086167141392</v>
      </c>
    </row>
    <row r="22" spans="1:20" x14ac:dyDescent="0.25">
      <c r="A22" s="3">
        <f t="shared" si="4"/>
        <v>4.0833333333333357</v>
      </c>
      <c r="B22" s="3">
        <f>AVERAGE('1E'!$J21:$J51) + Calibration!$C$11</f>
        <v>413.96024766065312</v>
      </c>
      <c r="C22" s="3">
        <v>432.84151739941694</v>
      </c>
      <c r="D22" s="3">
        <v>581.98330879989726</v>
      </c>
      <c r="E22" s="3">
        <f t="shared" si="0"/>
        <v>0.1069316037960161</v>
      </c>
      <c r="G22" s="3">
        <f>AVERAGE('2E'!$J21:$J51) + Calibration!$C$11</f>
        <v>423.60844093803541</v>
      </c>
      <c r="H22" s="3">
        <v>443.3804591869773</v>
      </c>
      <c r="I22" s="3">
        <v>580.06987943018385</v>
      </c>
      <c r="J22" s="3">
        <f t="shared" si="1"/>
        <v>0.11197624158203871</v>
      </c>
      <c r="L22" s="3">
        <f>AVERAGE('3E'!$J21:$J51) + Calibration!$C$11</f>
        <v>416.38691164466326</v>
      </c>
      <c r="M22" s="3">
        <v>461.4917477482536</v>
      </c>
      <c r="N22" s="3">
        <v>578.5816471379344</v>
      </c>
      <c r="O22" s="3">
        <f t="shared" si="2"/>
        <v>0.25544534505596983</v>
      </c>
      <c r="Q22" s="3">
        <f>AVERAGE('4E'!$J177:$J207) + Calibration!$C$11</f>
        <v>409.52489488990909</v>
      </c>
      <c r="R22" s="3">
        <v>465.70748059574862</v>
      </c>
      <c r="S22" s="3">
        <v>551.36813414975222</v>
      </c>
      <c r="T22" s="3">
        <f t="shared" si="3"/>
        <v>0.31818273230844069</v>
      </c>
    </row>
    <row r="23" spans="1:20" x14ac:dyDescent="0.25">
      <c r="A23" s="3">
        <f t="shared" si="4"/>
        <v>4.1666666666666687</v>
      </c>
      <c r="B23" s="3">
        <f>AVERAGE('1E'!$J22:$J52) + Calibration!$C$11</f>
        <v>413.92173192472183</v>
      </c>
      <c r="C23" s="3">
        <v>433.23192664296948</v>
      </c>
      <c r="D23" s="3">
        <v>581.27463755498491</v>
      </c>
      <c r="E23" s="3">
        <f t="shared" si="0"/>
        <v>0.10936076436619833</v>
      </c>
      <c r="G23" s="3">
        <f>AVERAGE('2E'!$J22:$J52) + Calibration!$C$11</f>
        <v>422.96075514115262</v>
      </c>
      <c r="H23" s="3">
        <v>443.77086843053007</v>
      </c>
      <c r="I23" s="3">
        <v>582.40854839848646</v>
      </c>
      <c r="J23" s="3">
        <f t="shared" si="1"/>
        <v>0.11785535718720207</v>
      </c>
      <c r="L23" s="3">
        <f>AVERAGE('3E'!$J22:$J52) + Calibration!$C$11</f>
        <v>416.11728009392863</v>
      </c>
      <c r="M23" s="3">
        <v>459.38411552321259</v>
      </c>
      <c r="N23" s="3">
        <v>587.01501070637539</v>
      </c>
      <c r="O23" s="3">
        <f t="shared" si="2"/>
        <v>0.24503606842357062</v>
      </c>
      <c r="Q23" s="3">
        <f>AVERAGE('4E'!$J178:$J208) + Calibration!$C$11</f>
        <v>409.23957200724215</v>
      </c>
      <c r="R23" s="3">
        <v>466.56620918584622</v>
      </c>
      <c r="S23" s="3">
        <v>549.10034081016579</v>
      </c>
      <c r="T23" s="3">
        <f t="shared" si="3"/>
        <v>0.32466191832190827</v>
      </c>
    </row>
    <row r="24" spans="1:20" x14ac:dyDescent="0.25">
      <c r="A24" s="3">
        <f t="shared" si="4"/>
        <v>4.2500000000000018</v>
      </c>
      <c r="B24" s="3">
        <f>AVERAGE('1E'!$J23:$J53) + Calibration!$C$11</f>
        <v>414.00590217510859</v>
      </c>
      <c r="C24" s="3">
        <v>432.84151739941694</v>
      </c>
      <c r="D24" s="3">
        <v>587.72368903814197</v>
      </c>
      <c r="E24" s="3">
        <f t="shared" si="0"/>
        <v>0.10667304541944525</v>
      </c>
      <c r="G24" s="3">
        <f>AVERAGE('2E'!$J23:$J53) + Calibration!$C$11</f>
        <v>422.46714798075323</v>
      </c>
      <c r="H24" s="3">
        <v>443.3804591869773</v>
      </c>
      <c r="I24" s="3">
        <v>581.27463755498491</v>
      </c>
      <c r="J24" s="3">
        <f t="shared" si="1"/>
        <v>0.11843980510354966</v>
      </c>
      <c r="L24" s="3">
        <f>AVERAGE('3E'!$J23:$J53) + Calibration!$C$11</f>
        <v>416.02455158367616</v>
      </c>
      <c r="M24" s="3">
        <v>458.99370627965959</v>
      </c>
      <c r="N24" s="3">
        <v>578.15640753934531</v>
      </c>
      <c r="O24" s="3">
        <f t="shared" si="2"/>
        <v>0.24335019249089176</v>
      </c>
      <c r="Q24" s="3">
        <f>AVERAGE('4E'!$J179:$J209) + Calibration!$C$11</f>
        <v>408.91573338864401</v>
      </c>
      <c r="R24" s="3">
        <v>469.53257000098483</v>
      </c>
      <c r="S24" s="3">
        <v>557.53366185748166</v>
      </c>
      <c r="T24" s="3">
        <f t="shared" si="3"/>
        <v>0.34329553285768832</v>
      </c>
    </row>
    <row r="25" spans="1:20" x14ac:dyDescent="0.25">
      <c r="A25" s="3">
        <f t="shared" si="4"/>
        <v>4.3333333333333348</v>
      </c>
      <c r="B25" s="3">
        <f>AVERAGE('1E'!$J24:$J54) + Calibration!$C$11</f>
        <v>414.48381943019012</v>
      </c>
      <c r="C25" s="3">
        <v>432.84151739941694</v>
      </c>
      <c r="D25" s="3">
        <v>585.10153881553686</v>
      </c>
      <c r="E25" s="3">
        <f t="shared" si="0"/>
        <v>0.10396642349863558</v>
      </c>
      <c r="G25" s="3">
        <f>AVERAGE('2E'!$J24:$J54) + Calibration!$C$11</f>
        <v>422.37441947050092</v>
      </c>
      <c r="H25" s="3">
        <v>443.3804591869773</v>
      </c>
      <c r="I25" s="3">
        <v>577.44772920757862</v>
      </c>
      <c r="J25" s="3">
        <f t="shared" si="1"/>
        <v>0.11896496090377304</v>
      </c>
      <c r="L25" s="3">
        <f>AVERAGE('3E'!$J24:$J54) + Calibration!$C$11</f>
        <v>415.98603584774503</v>
      </c>
      <c r="M25" s="3">
        <v>458.60329703610728</v>
      </c>
      <c r="N25" s="3">
        <v>580.49507650764781</v>
      </c>
      <c r="O25" s="3">
        <f t="shared" si="2"/>
        <v>0.24135728959527314</v>
      </c>
      <c r="Q25" s="3">
        <f>AVERAGE('4E'!$J180:$J210) + Calibration!$C$11</f>
        <v>408.62328028713921</v>
      </c>
      <c r="R25" s="3">
        <v>468.67384141088746</v>
      </c>
      <c r="S25" s="3">
        <v>555.97458937078693</v>
      </c>
      <c r="T25" s="3">
        <f t="shared" si="3"/>
        <v>0.34008850562787979</v>
      </c>
    </row>
    <row r="26" spans="1:20" x14ac:dyDescent="0.25">
      <c r="A26" s="3">
        <f t="shared" si="4"/>
        <v>4.4166666666666679</v>
      </c>
      <c r="B26" s="3">
        <f>AVERAGE('1E'!$J25:$J55) + Calibration!$C$11</f>
        <v>414.55372068321469</v>
      </c>
      <c r="C26" s="3">
        <v>432.84151739941694</v>
      </c>
      <c r="D26" s="3">
        <v>586.58977110778619</v>
      </c>
      <c r="E26" s="3">
        <f t="shared" si="0"/>
        <v>0.10357054688669765</v>
      </c>
      <c r="G26" s="3">
        <f>AVERAGE('2E'!$J25:$J55) + Calibration!$C$11</f>
        <v>422.58127856043433</v>
      </c>
      <c r="H26" s="3">
        <v>443.77086843053007</v>
      </c>
      <c r="I26" s="3">
        <v>576.66817524709586</v>
      </c>
      <c r="J26" s="3">
        <f t="shared" si="1"/>
        <v>0.12000447321280108</v>
      </c>
      <c r="L26" s="3">
        <f>AVERAGE('3E'!$J25:$J55) + Calibration!$C$11</f>
        <v>416.60233184769112</v>
      </c>
      <c r="M26" s="3">
        <v>458.60329703610728</v>
      </c>
      <c r="N26" s="3">
        <v>592.33014425917679</v>
      </c>
      <c r="O26" s="3">
        <f t="shared" si="2"/>
        <v>0.23786697773600199</v>
      </c>
      <c r="Q26" s="3">
        <f>AVERAGE('4E'!$J181:$J211) + Calibration!$C$11</f>
        <v>408.47634042918025</v>
      </c>
      <c r="R26" s="3">
        <v>467.03452853239128</v>
      </c>
      <c r="S26" s="3">
        <v>555.97458937078693</v>
      </c>
      <c r="T26" s="3">
        <f t="shared" si="3"/>
        <v>0.33163664604661847</v>
      </c>
    </row>
    <row r="27" spans="1:20" x14ac:dyDescent="0.25">
      <c r="A27" s="3">
        <f t="shared" si="4"/>
        <v>4.5000000000000009</v>
      </c>
      <c r="B27" s="3">
        <f>AVERAGE('1E'!$J26:$J56) + Calibration!$C$11</f>
        <v>414.48381515034691</v>
      </c>
      <c r="C27" s="3">
        <v>430.73372904190478</v>
      </c>
      <c r="D27" s="3">
        <v>578.15640753934531</v>
      </c>
      <c r="E27" s="3">
        <f t="shared" si="0"/>
        <v>9.2029263816089557E-2</v>
      </c>
      <c r="G27" s="3">
        <f>AVERAGE('2E'!$J26:$J56) + Calibration!$C$11</f>
        <v>422.89798838680906</v>
      </c>
      <c r="H27" s="3">
        <v>443.3804591869773</v>
      </c>
      <c r="I27" s="3">
        <v>573.62082794702667</v>
      </c>
      <c r="J27" s="3">
        <f t="shared" si="1"/>
        <v>0.11599979676528133</v>
      </c>
      <c r="L27" s="3">
        <f>AVERAGE('3E'!$J26:$J56) + Calibration!$C$11</f>
        <v>417.48255008748981</v>
      </c>
      <c r="M27" s="3">
        <v>458.99370627965959</v>
      </c>
      <c r="N27" s="3">
        <v>588.14888611560605</v>
      </c>
      <c r="O27" s="3">
        <f t="shared" si="2"/>
        <v>0.235093008493096</v>
      </c>
      <c r="Q27" s="3">
        <f>AVERAGE('4E'!$J182:$J212) + Calibration!$C$11</f>
        <v>408.24380227980669</v>
      </c>
      <c r="R27" s="3">
        <v>466.56620918584622</v>
      </c>
      <c r="S27" s="3">
        <v>552.14768811023498</v>
      </c>
      <c r="T27" s="3">
        <f t="shared" si="3"/>
        <v>0.33030133004788931</v>
      </c>
    </row>
    <row r="28" spans="1:20" x14ac:dyDescent="0.25">
      <c r="A28" s="3">
        <f t="shared" si="4"/>
        <v>4.5833333333333339</v>
      </c>
      <c r="B28" s="3">
        <f>AVERAGE('1E'!$J27:$J57) + Calibration!$C$11</f>
        <v>413.77336259912062</v>
      </c>
      <c r="C28" s="3">
        <v>433.23192664296948</v>
      </c>
      <c r="D28" s="3">
        <v>577.44772920757862</v>
      </c>
      <c r="E28" s="3">
        <f t="shared" si="0"/>
        <v>0.11020103465311122</v>
      </c>
      <c r="G28" s="3">
        <f>AVERAGE('2E'!$J27:$J57) + Calibration!$C$11</f>
        <v>422.58983824691438</v>
      </c>
      <c r="H28" s="3">
        <v>445.48832561072527</v>
      </c>
      <c r="I28" s="3">
        <v>586.23545674589263</v>
      </c>
      <c r="J28" s="3">
        <f t="shared" si="1"/>
        <v>0.12968259085288711</v>
      </c>
      <c r="L28" s="3">
        <f>AVERAGE('3E'!$J27:$J57) + Calibration!$C$11</f>
        <v>417.94477601063903</v>
      </c>
      <c r="M28" s="3">
        <v>458.99370627965959</v>
      </c>
      <c r="N28" s="3">
        <v>581.98330879989726</v>
      </c>
      <c r="O28" s="3">
        <f t="shared" si="2"/>
        <v>0.23247525238017072</v>
      </c>
      <c r="Q28" s="3">
        <f>AVERAGE('4E'!$J183:$J213) + Calibration!$C$11</f>
        <v>407.7958453540196</v>
      </c>
      <c r="R28" s="3">
        <v>464.06793351854617</v>
      </c>
      <c r="S28" s="3">
        <v>552.92724207071774</v>
      </c>
      <c r="T28" s="3">
        <f t="shared" si="3"/>
        <v>0.31868961778719868</v>
      </c>
    </row>
    <row r="29" spans="1:20" x14ac:dyDescent="0.25">
      <c r="A29" s="3">
        <f t="shared" si="4"/>
        <v>4.666666666666667</v>
      </c>
      <c r="B29" s="3">
        <f>AVERAGE('1E'!$J28:$J58) + Calibration!$C$11</f>
        <v>413.72770808466515</v>
      </c>
      <c r="C29" s="3">
        <v>432.84151739941694</v>
      </c>
      <c r="D29" s="3">
        <v>583.8967806907358</v>
      </c>
      <c r="E29" s="3">
        <f t="shared" si="0"/>
        <v>0.10824856129678148</v>
      </c>
      <c r="G29" s="3">
        <f>AVERAGE('2E'!$J28:$J58) + Calibration!$C$11</f>
        <v>423.09913816586044</v>
      </c>
      <c r="H29" s="3">
        <v>445.48832561072527</v>
      </c>
      <c r="I29" s="3">
        <v>588.92844007608892</v>
      </c>
      <c r="J29" s="3">
        <f t="shared" si="1"/>
        <v>0.12679823731630932</v>
      </c>
      <c r="L29" s="3">
        <f>AVERAGE('3E'!$J28:$J58) + Calibration!$C$11</f>
        <v>418.82499710366653</v>
      </c>
      <c r="M29" s="3">
        <v>459.38411552321259</v>
      </c>
      <c r="N29" s="3">
        <v>580.49507650764781</v>
      </c>
      <c r="O29" s="3">
        <f t="shared" si="2"/>
        <v>0.22970126697838011</v>
      </c>
      <c r="Q29" s="3">
        <f>AVERAGE('4E'!$J184:$J214) + Calibration!$C$11</f>
        <v>407.4862714529404</v>
      </c>
      <c r="R29" s="3">
        <v>464.06793351854617</v>
      </c>
      <c r="S29" s="3">
        <v>552.57288518769906</v>
      </c>
      <c r="T29" s="3">
        <f t="shared" si="3"/>
        <v>0.32044284912141485</v>
      </c>
    </row>
    <row r="30" spans="1:20" x14ac:dyDescent="0.25">
      <c r="A30" s="3">
        <f t="shared" si="4"/>
        <v>4.75</v>
      </c>
      <c r="B30" s="3">
        <f>AVERAGE('1E'!$J29:$J59) + Calibration!$C$11</f>
        <v>413.48803971645367</v>
      </c>
      <c r="C30" s="3">
        <v>432.84151739941694</v>
      </c>
      <c r="D30" s="3">
        <v>578.15640753934531</v>
      </c>
      <c r="E30" s="3">
        <f t="shared" si="0"/>
        <v>0.1096058917807273</v>
      </c>
      <c r="G30" s="3">
        <f>AVERAGE('2E'!$J29:$J59) + Calibration!$C$11</f>
        <v>423.36876828998072</v>
      </c>
      <c r="H30" s="3">
        <v>445.87850065557132</v>
      </c>
      <c r="I30" s="3">
        <v>586.23545674589263</v>
      </c>
      <c r="J30" s="3">
        <f t="shared" si="1"/>
        <v>0.12748092772225197</v>
      </c>
      <c r="L30" s="3">
        <f>AVERAGE('3E'!$J29:$J59) + Calibration!$C$11</f>
        <v>420.25161437023007</v>
      </c>
      <c r="M30" s="3">
        <v>458.99370627965959</v>
      </c>
      <c r="N30" s="3">
        <v>584.67634173807278</v>
      </c>
      <c r="O30" s="3">
        <f t="shared" si="2"/>
        <v>0.21941077478400506</v>
      </c>
      <c r="Q30" s="3">
        <f>AVERAGE('4E'!$J185:$J215) + Calibration!$C$11</f>
        <v>408.24951016407442</v>
      </c>
      <c r="R30" s="3">
        <v>463.59961417200111</v>
      </c>
      <c r="S30" s="3">
        <v>546.83255455743358</v>
      </c>
      <c r="T30" s="3">
        <f t="shared" si="3"/>
        <v>0.31346808099948276</v>
      </c>
    </row>
    <row r="31" spans="1:20" x14ac:dyDescent="0.25">
      <c r="A31" s="3">
        <f t="shared" si="4"/>
        <v>4.833333333333333</v>
      </c>
      <c r="B31" s="3">
        <f>AVERAGE('1E'!$J30:$J60) + Calibration!$C$11</f>
        <v>412.94164496953198</v>
      </c>
      <c r="C31" s="3">
        <v>432.84151739941694</v>
      </c>
      <c r="D31" s="3">
        <v>575.53429983786521</v>
      </c>
      <c r="E31" s="3">
        <f t="shared" si="0"/>
        <v>0.11270032702806147</v>
      </c>
      <c r="G31" s="3">
        <f>AVERAGE('2E'!$J30:$J60) + Calibration!$C$11</f>
        <v>423.59274960610315</v>
      </c>
      <c r="H31" s="3">
        <v>445.87850065557132</v>
      </c>
      <c r="I31" s="3">
        <v>589.63711840785538</v>
      </c>
      <c r="J31" s="3">
        <f t="shared" si="1"/>
        <v>0.12621243880785746</v>
      </c>
      <c r="L31" s="3">
        <f>AVERAGE('3E'!$J30:$J60) + Calibration!$C$11</f>
        <v>419.85073572008304</v>
      </c>
      <c r="M31" s="3">
        <v>459.85243486975719</v>
      </c>
      <c r="N31" s="3">
        <v>571.70739857731326</v>
      </c>
      <c r="O31" s="3">
        <f t="shared" si="2"/>
        <v>0.22654439578598173</v>
      </c>
      <c r="Q31" s="3">
        <f>AVERAGE('4E'!$J186:$J216) + Calibration!$C$11</f>
        <v>408.79733009879493</v>
      </c>
      <c r="R31" s="3">
        <v>461.4917477482536</v>
      </c>
      <c r="S31" s="3">
        <v>547.54122580234593</v>
      </c>
      <c r="T31" s="3">
        <f t="shared" si="3"/>
        <v>0.29842794834848979</v>
      </c>
    </row>
    <row r="32" spans="1:20" x14ac:dyDescent="0.25">
      <c r="A32" s="3">
        <f t="shared" si="4"/>
        <v>4.9166666666666661</v>
      </c>
      <c r="B32" s="3">
        <f>AVERAGE('1E'!$J31:$J61) + Calibration!$C$11</f>
        <v>412.74191895166518</v>
      </c>
      <c r="C32" s="3">
        <v>430.26533162912415</v>
      </c>
      <c r="D32" s="3">
        <v>567.88049731676119</v>
      </c>
      <c r="E32" s="3">
        <f t="shared" si="0"/>
        <v>9.9241557771570094E-2</v>
      </c>
      <c r="G32" s="3">
        <f>AVERAGE('2E'!$J31:$J61) + Calibration!$C$11</f>
        <v>423.45437086123849</v>
      </c>
      <c r="H32" s="3">
        <v>445.48832561072527</v>
      </c>
      <c r="I32" s="3">
        <v>585.45589569855565</v>
      </c>
      <c r="J32" s="3">
        <f t="shared" si="1"/>
        <v>0.12478642336718856</v>
      </c>
      <c r="L32" s="3">
        <f>AVERAGE('3E'!$J31:$J61) + Calibration!$C$11</f>
        <v>420.14461686261552</v>
      </c>
      <c r="M32" s="3">
        <v>461.10157270340756</v>
      </c>
      <c r="N32" s="3">
        <v>574.32954879991837</v>
      </c>
      <c r="O32" s="3">
        <f t="shared" si="2"/>
        <v>0.23195436722494697</v>
      </c>
      <c r="Q32" s="3">
        <f>AVERAGE('4E'!$J187:$J217) + Calibration!$C$11</f>
        <v>409.29949979890324</v>
      </c>
      <c r="R32" s="3">
        <v>461.4917477482536</v>
      </c>
      <c r="S32" s="3">
        <v>549.10034081016579</v>
      </c>
      <c r="T32" s="3">
        <f t="shared" si="3"/>
        <v>0.29558397587453572</v>
      </c>
    </row>
    <row r="33" spans="1:20" x14ac:dyDescent="0.25">
      <c r="A33" s="3">
        <f t="shared" si="4"/>
        <v>4.9999999999999991</v>
      </c>
      <c r="B33" s="3">
        <f>AVERAGE('1E'!$J32:$J62) + Calibration!$C$11</f>
        <v>412.87316747769205</v>
      </c>
      <c r="C33" s="3">
        <v>429.87500045180718</v>
      </c>
      <c r="D33" s="3">
        <v>576.24297816963178</v>
      </c>
      <c r="E33" s="3">
        <f t="shared" si="0"/>
        <v>9.6287659280755042E-2</v>
      </c>
      <c r="G33" s="3">
        <f>AVERAGE('2E'!$J32:$J62) + Calibration!$C$11</f>
        <v>423.37733082968964</v>
      </c>
      <c r="H33" s="3">
        <v>445.87850065557132</v>
      </c>
      <c r="I33" s="3">
        <v>595.80268863671006</v>
      </c>
      <c r="J33" s="3">
        <f t="shared" si="1"/>
        <v>0.12743243489754738</v>
      </c>
      <c r="L33" s="3">
        <f>AVERAGE('3E'!$J32:$J62) + Calibration!$C$11</f>
        <v>420.26873516980453</v>
      </c>
      <c r="M33" s="3">
        <v>461.96030129350493</v>
      </c>
      <c r="N33" s="3">
        <v>575.53429983786521</v>
      </c>
      <c r="O33" s="3">
        <f t="shared" si="2"/>
        <v>0.23611473656468288</v>
      </c>
      <c r="Q33" s="3">
        <f>AVERAGE('4E'!$J188:$J218) + Calibration!$C$11</f>
        <v>409.98570133171711</v>
      </c>
      <c r="R33" s="3">
        <v>461.10157270340756</v>
      </c>
      <c r="S33" s="3">
        <v>552.14768811023498</v>
      </c>
      <c r="T33" s="3">
        <f t="shared" si="3"/>
        <v>0.2894880577858629</v>
      </c>
    </row>
    <row r="34" spans="1:20" x14ac:dyDescent="0.25">
      <c r="A34" s="3">
        <f t="shared" si="4"/>
        <v>5.0833333333333321</v>
      </c>
      <c r="B34" s="3">
        <f>AVERAGE('1E'!$J33:$J63) + Calibration!$C$11</f>
        <v>412.8346474619176</v>
      </c>
      <c r="C34" s="3">
        <v>430.73372904190478</v>
      </c>
      <c r="D34" s="3">
        <v>573.19563086956259</v>
      </c>
      <c r="E34" s="3">
        <f t="shared" si="0"/>
        <v>0.10136910950931999</v>
      </c>
      <c r="G34" s="3">
        <f>AVERAGE('2E'!$J33:$J63) + Calibration!$C$11</f>
        <v>423.33881509375851</v>
      </c>
      <c r="H34" s="3">
        <v>446.73722924566891</v>
      </c>
      <c r="I34" s="3">
        <v>588.50324299862473</v>
      </c>
      <c r="J34" s="3">
        <f t="shared" si="1"/>
        <v>0.13251386088777894</v>
      </c>
      <c r="L34" s="3">
        <f>AVERAGE('3E'!$J33:$J63) + Calibration!$C$11</f>
        <v>420.2758696684856</v>
      </c>
      <c r="M34" s="3">
        <v>460.71116345985456</v>
      </c>
      <c r="N34" s="3">
        <v>582.40854839848646</v>
      </c>
      <c r="O34" s="3">
        <f t="shared" si="2"/>
        <v>0.22900000237787299</v>
      </c>
      <c r="Q34" s="3">
        <f>AVERAGE('4E'!$J189:$J219) + Calibration!$C$11</f>
        <v>410.97291993235905</v>
      </c>
      <c r="R34" s="3">
        <v>464.45834276209871</v>
      </c>
      <c r="S34" s="3">
        <v>545.27343954961373</v>
      </c>
      <c r="T34" s="3">
        <f t="shared" si="3"/>
        <v>0.30290770281991453</v>
      </c>
    </row>
    <row r="35" spans="1:20" x14ac:dyDescent="0.25">
      <c r="A35" s="3">
        <f t="shared" si="4"/>
        <v>5.1666666666666652</v>
      </c>
      <c r="B35" s="3">
        <f>AVERAGE('1E'!$J34:$J64) + Calibration!$C$11</f>
        <v>412.0785432494647</v>
      </c>
      <c r="C35" s="3">
        <v>430.26533162912415</v>
      </c>
      <c r="D35" s="3">
        <v>575.8886212866131</v>
      </c>
      <c r="E35" s="3">
        <f t="shared" si="0"/>
        <v>0.10299849937227042</v>
      </c>
      <c r="G35" s="3">
        <f>AVERAGE('2E'!$J34:$J64) + Calibration!$C$11</f>
        <v>422.98358667822362</v>
      </c>
      <c r="H35" s="3">
        <v>445.87850065557132</v>
      </c>
      <c r="I35" s="3">
        <v>587.72368903814197</v>
      </c>
      <c r="J35" s="3">
        <f t="shared" si="1"/>
        <v>0.12966235344561639</v>
      </c>
      <c r="L35" s="3">
        <f>AVERAGE('3E'!$J34:$J64) + Calibration!$C$11</f>
        <v>420.35290827342021</v>
      </c>
      <c r="M35" s="3">
        <v>461.4917477482536</v>
      </c>
      <c r="N35" s="3">
        <v>578.15640753934531</v>
      </c>
      <c r="O35" s="3">
        <f t="shared" si="2"/>
        <v>0.23298444141812266</v>
      </c>
      <c r="Q35" s="3">
        <f>AVERAGE('4E'!$J190:$J220) + Calibration!$C$11</f>
        <v>411.11986121693263</v>
      </c>
      <c r="R35" s="3">
        <v>463.59961417200111</v>
      </c>
      <c r="S35" s="3">
        <v>559.02193667085623</v>
      </c>
      <c r="T35" s="3">
        <f t="shared" si="3"/>
        <v>0.2972122229037969</v>
      </c>
    </row>
    <row r="36" spans="1:20" x14ac:dyDescent="0.25">
      <c r="A36" s="3">
        <f t="shared" si="4"/>
        <v>5.2499999999999982</v>
      </c>
      <c r="B36" s="3">
        <f>AVERAGE('1E'!$J35:$J65) + Calibration!$C$11</f>
        <v>411.19118765775613</v>
      </c>
      <c r="C36" s="3">
        <v>430.26533162912415</v>
      </c>
      <c r="D36" s="3">
        <v>573.97519191689958</v>
      </c>
      <c r="E36" s="3">
        <f t="shared" si="0"/>
        <v>0.10802392180792132</v>
      </c>
      <c r="G36" s="3">
        <f>AVERAGE('2E'!$J35:$J65) + Calibration!$C$11</f>
        <v>422.15044243422176</v>
      </c>
      <c r="H36" s="3">
        <v>446.34705420082264</v>
      </c>
      <c r="I36" s="3">
        <v>582.40854839848646</v>
      </c>
      <c r="J36" s="3">
        <f t="shared" si="1"/>
        <v>0.13703434877158774</v>
      </c>
      <c r="L36" s="3">
        <f>AVERAGE('3E'!$J35:$J65) + Calibration!$C$11</f>
        <v>419.98341514036645</v>
      </c>
      <c r="M36" s="3">
        <v>461.4917477482536</v>
      </c>
      <c r="N36" s="3">
        <v>581.98330879989726</v>
      </c>
      <c r="O36" s="3">
        <f t="shared" si="2"/>
        <v>0.23507701749249216</v>
      </c>
      <c r="Q36" s="3">
        <f>AVERAGE('4E'!$J191:$J221) + Calibration!$C$11</f>
        <v>411.3894913410528</v>
      </c>
      <c r="R36" s="3">
        <v>464.06793351854617</v>
      </c>
      <c r="S36" s="3">
        <v>559.80149063133899</v>
      </c>
      <c r="T36" s="3">
        <f t="shared" si="3"/>
        <v>0.29833747335065947</v>
      </c>
    </row>
    <row r="37" spans="1:20" x14ac:dyDescent="0.25">
      <c r="A37" s="3">
        <f t="shared" si="4"/>
        <v>5.3333333333333313</v>
      </c>
      <c r="B37" s="3">
        <f>AVERAGE('1E'!$J36:$J66) + Calibration!$C$11</f>
        <v>410.72040775458447</v>
      </c>
      <c r="C37" s="3">
        <v>430.26533162912415</v>
      </c>
      <c r="D37" s="3">
        <v>571.28215897872406</v>
      </c>
      <c r="E37" s="3">
        <f t="shared" si="0"/>
        <v>0.11069012226888537</v>
      </c>
      <c r="G37" s="3">
        <f>AVERAGE('2E'!$J36:$J66) + Calibration!$C$11</f>
        <v>420.73952220604832</v>
      </c>
      <c r="H37" s="3">
        <v>446.34705420082264</v>
      </c>
      <c r="I37" s="3">
        <v>583.18810944582344</v>
      </c>
      <c r="J37" s="3">
        <f t="shared" si="1"/>
        <v>0.14502491110739729</v>
      </c>
      <c r="L37" s="3">
        <f>AVERAGE('3E'!$J36:$J66) + Calibration!$C$11</f>
        <v>419.80508976531405</v>
      </c>
      <c r="M37" s="3">
        <v>460.71116345985456</v>
      </c>
      <c r="N37" s="3">
        <v>580.49507650764781</v>
      </c>
      <c r="O37" s="3">
        <f t="shared" si="2"/>
        <v>0.2316662028388364</v>
      </c>
      <c r="Q37" s="3">
        <f>AVERAGE('4E'!$J192:$J222) + Calibration!$C$11</f>
        <v>412.63064730726842</v>
      </c>
      <c r="R37" s="3">
        <v>464.06793351854617</v>
      </c>
      <c r="S37" s="3">
        <v>553.70680311805484</v>
      </c>
      <c r="T37" s="3">
        <f t="shared" si="3"/>
        <v>0.29130834872796774</v>
      </c>
    </row>
    <row r="38" spans="1:20" x14ac:dyDescent="0.25">
      <c r="A38" s="3">
        <f t="shared" si="4"/>
        <v>5.4166666666666643</v>
      </c>
      <c r="B38" s="3">
        <f>AVERAGE('1E'!$J37:$J67) + Calibration!$C$11</f>
        <v>410.63623893081217</v>
      </c>
      <c r="C38" s="3">
        <v>430.26533162912415</v>
      </c>
      <c r="D38" s="3">
        <v>569.36872960901064</v>
      </c>
      <c r="E38" s="3">
        <f t="shared" si="0"/>
        <v>0.11116680140329331</v>
      </c>
      <c r="G38" s="3">
        <f>AVERAGE('2E'!$J37:$J67) + Calibration!$C$11</f>
        <v>419.87641763275195</v>
      </c>
      <c r="H38" s="3">
        <v>445.87850065557132</v>
      </c>
      <c r="I38" s="3">
        <v>583.8967806907358</v>
      </c>
      <c r="J38" s="3">
        <f t="shared" si="1"/>
        <v>0.14725939929553045</v>
      </c>
      <c r="L38" s="3">
        <f>AVERAGE('3E'!$J37:$J67) + Calibration!$C$11</f>
        <v>419.78226393470072</v>
      </c>
      <c r="M38" s="3">
        <v>461.4917477482536</v>
      </c>
      <c r="N38" s="3">
        <v>577.02253213011466</v>
      </c>
      <c r="O38" s="3">
        <f t="shared" si="2"/>
        <v>0.23621621105971177</v>
      </c>
      <c r="Q38" s="3">
        <f>AVERAGE('4E'!$J193:$J223) + Calibration!$C$11</f>
        <v>412.85462434354753</v>
      </c>
      <c r="R38" s="3">
        <v>464.45834276209871</v>
      </c>
      <c r="S38" s="3">
        <v>559.80149063133899</v>
      </c>
      <c r="T38" s="3">
        <f t="shared" si="3"/>
        <v>0.29225091578480722</v>
      </c>
    </row>
    <row r="39" spans="1:20" x14ac:dyDescent="0.25">
      <c r="A39" s="3">
        <f t="shared" si="4"/>
        <v>5.4999999999999973</v>
      </c>
      <c r="B39" s="3">
        <f>AVERAGE('1E'!$J38:$J68) + Calibration!$C$11</f>
        <v>410.77462195551999</v>
      </c>
      <c r="C39" s="3">
        <v>433.23192664296948</v>
      </c>
      <c r="D39" s="3">
        <v>564.05359605620924</v>
      </c>
      <c r="E39" s="3">
        <f t="shared" si="0"/>
        <v>0.12718401041825203</v>
      </c>
      <c r="G39" s="3">
        <f>AVERAGE('2E'!$J38:$J68) + Calibration!$C$11</f>
        <v>419.33716023774025</v>
      </c>
      <c r="H39" s="3">
        <v>446.34705420082264</v>
      </c>
      <c r="I39" s="3">
        <v>583.18810944582344</v>
      </c>
      <c r="J39" s="3">
        <f t="shared" si="1"/>
        <v>0.15296700485683692</v>
      </c>
      <c r="L39" s="3">
        <f>AVERAGE('3E'!$J38:$J68) + Calibration!$C$11</f>
        <v>419.38994782426255</v>
      </c>
      <c r="M39" s="3">
        <v>461.96030129350493</v>
      </c>
      <c r="N39" s="3">
        <v>573.62082794702667</v>
      </c>
      <c r="O39" s="3">
        <f t="shared" si="2"/>
        <v>0.2410916338578519</v>
      </c>
      <c r="Q39" s="3">
        <f>AVERAGE('4E'!$J194:$J224) + Calibration!$C$11</f>
        <v>413.04721443611885</v>
      </c>
      <c r="R39" s="3">
        <v>461.4917477482536</v>
      </c>
      <c r="S39" s="3">
        <v>558.66757978783744</v>
      </c>
      <c r="T39" s="3">
        <f t="shared" si="3"/>
        <v>0.27435928377109531</v>
      </c>
    </row>
    <row r="40" spans="1:20" x14ac:dyDescent="0.25">
      <c r="A40" s="3">
        <f t="shared" si="4"/>
        <v>5.5833333333333304</v>
      </c>
      <c r="B40" s="3">
        <f>AVERAGE('1E'!$J39:$J69) + Calibration!$C$11</f>
        <v>410.92869631216018</v>
      </c>
      <c r="C40" s="3">
        <v>432.84151739941694</v>
      </c>
      <c r="D40" s="3">
        <v>562.14012416537071</v>
      </c>
      <c r="E40" s="3">
        <f t="shared" si="0"/>
        <v>0.12410039870067219</v>
      </c>
      <c r="G40" s="3">
        <f>AVERAGE('2E'!$J39:$J69) + Calibration!$C$11</f>
        <v>419.64673556543386</v>
      </c>
      <c r="H40" s="3">
        <v>445.87850065557132</v>
      </c>
      <c r="I40" s="3">
        <v>585.10153881553686</v>
      </c>
      <c r="J40" s="3">
        <f t="shared" si="1"/>
        <v>0.14856017366935792</v>
      </c>
      <c r="L40" s="3">
        <f>AVERAGE('3E'!$J39:$J69) + Calibration!$C$11</f>
        <v>419.48267633451491</v>
      </c>
      <c r="M40" s="3">
        <v>461.10157270340756</v>
      </c>
      <c r="N40" s="3">
        <v>582.40854839848646</v>
      </c>
      <c r="O40" s="3">
        <f t="shared" si="2"/>
        <v>0.23570318090467859</v>
      </c>
      <c r="Q40" s="3">
        <f>AVERAGE('4E'!$J195:$J225) + Calibration!$C$11</f>
        <v>413.75624322616056</v>
      </c>
      <c r="R40" s="3">
        <v>461.10157270340756</v>
      </c>
      <c r="S40" s="3">
        <v>558.31321581796453</v>
      </c>
      <c r="T40" s="3">
        <f t="shared" si="3"/>
        <v>0.26813408649413639</v>
      </c>
    </row>
    <row r="41" spans="1:20" x14ac:dyDescent="0.25">
      <c r="A41" s="3">
        <f t="shared" si="4"/>
        <v>5.6666666666666634</v>
      </c>
      <c r="B41" s="3">
        <f>AVERAGE('1E'!$J40:$J70) + Calibration!$C$11</f>
        <v>410.97577458780017</v>
      </c>
      <c r="C41" s="3">
        <v>432.37319805287189</v>
      </c>
      <c r="D41" s="3">
        <v>571.70739857731326</v>
      </c>
      <c r="E41" s="3">
        <f t="shared" si="0"/>
        <v>0.12118151161863695</v>
      </c>
      <c r="G41" s="3">
        <f>AVERAGE('2E'!$J40:$J70) + Calibration!$C$11</f>
        <v>420.04761421558089</v>
      </c>
      <c r="H41" s="3">
        <v>445.87850065557132</v>
      </c>
      <c r="I41" s="3">
        <v>581.98330879989726</v>
      </c>
      <c r="J41" s="3">
        <f t="shared" si="1"/>
        <v>0.14628984982033214</v>
      </c>
      <c r="L41" s="3">
        <f>AVERAGE('3E'!$J40:$J70) + Calibration!$C$11</f>
        <v>419.84503496888743</v>
      </c>
      <c r="M41" s="3">
        <v>461.10157270340756</v>
      </c>
      <c r="N41" s="3">
        <v>572.41607690907983</v>
      </c>
      <c r="O41" s="3">
        <f t="shared" si="2"/>
        <v>0.23365101013126718</v>
      </c>
      <c r="Q41" s="3">
        <f>AVERAGE('4E'!$J196:$J226) + Calibration!$C$11</f>
        <v>414.52090997832238</v>
      </c>
      <c r="R41" s="3">
        <v>461.10157270340756</v>
      </c>
      <c r="S41" s="3">
        <v>554.84067852728549</v>
      </c>
      <c r="T41" s="3">
        <f t="shared" si="3"/>
        <v>0.26380349626850746</v>
      </c>
    </row>
    <row r="42" spans="1:20" x14ac:dyDescent="0.25">
      <c r="A42" s="3">
        <f t="shared" si="4"/>
        <v>5.7499999999999964</v>
      </c>
      <c r="B42" s="3">
        <f>AVERAGE('1E'!$J41:$J71) + Calibration!$C$11</f>
        <v>411.06850309805247</v>
      </c>
      <c r="C42" s="3">
        <v>433.23192664296948</v>
      </c>
      <c r="D42" s="3">
        <v>577.44772920757862</v>
      </c>
      <c r="E42" s="3">
        <f t="shared" si="0"/>
        <v>0.12551965297136447</v>
      </c>
      <c r="G42" s="3">
        <f>AVERAGE('2E'!$J41:$J71) + Calibration!$C$11</f>
        <v>419.71664109830169</v>
      </c>
      <c r="H42" s="3">
        <v>445.87850065557132</v>
      </c>
      <c r="I42" s="3">
        <v>579.36120109841715</v>
      </c>
      <c r="J42" s="3">
        <f t="shared" si="1"/>
        <v>0.14816427281908692</v>
      </c>
      <c r="L42" s="3">
        <f>AVERAGE('3E'!$J41:$J71) + Calibration!$C$11</f>
        <v>419.58966813567173</v>
      </c>
      <c r="M42" s="3">
        <v>463.59961417200111</v>
      </c>
      <c r="N42" s="3">
        <v>580.06987943018385</v>
      </c>
      <c r="O42" s="3">
        <f t="shared" si="2"/>
        <v>0.24924457823825011</v>
      </c>
      <c r="Q42" s="3">
        <f>AVERAGE('4E'!$J197:$J227) + Calibration!$C$11</f>
        <v>415.52382133751109</v>
      </c>
      <c r="R42" s="3">
        <v>463.2092049284488</v>
      </c>
      <c r="S42" s="3">
        <v>566.32138230894145</v>
      </c>
      <c r="T42" s="3">
        <f t="shared" si="3"/>
        <v>0.27005993852937993</v>
      </c>
    </row>
    <row r="43" spans="1:20" x14ac:dyDescent="0.25">
      <c r="A43" s="3">
        <f t="shared" si="4"/>
        <v>5.8333333333333295</v>
      </c>
      <c r="B43" s="3">
        <f>AVERAGE('1E'!$J42:$J72) + Calibration!$C$11</f>
        <v>411.28392044785159</v>
      </c>
      <c r="C43" s="3">
        <v>433.23192664296948</v>
      </c>
      <c r="D43" s="3">
        <v>572.41607690907983</v>
      </c>
      <c r="E43" s="3">
        <f t="shared" si="0"/>
        <v>0.12429966496111881</v>
      </c>
      <c r="G43" s="3">
        <f>AVERAGE('2E'!$J42:$J72) + Calibration!$C$11</f>
        <v>419.09891563071335</v>
      </c>
      <c r="H43" s="3">
        <v>445.48832561072527</v>
      </c>
      <c r="I43" s="3">
        <v>579.71552254716505</v>
      </c>
      <c r="J43" s="3">
        <f t="shared" si="1"/>
        <v>0.14945297490241877</v>
      </c>
      <c r="L43" s="3">
        <f>AVERAGE('3E'!$J42:$J72) + Calibration!$C$11</f>
        <v>419.09606097527234</v>
      </c>
      <c r="M43" s="3">
        <v>463.59961417200111</v>
      </c>
      <c r="N43" s="3">
        <v>572.41607690907983</v>
      </c>
      <c r="O43" s="3">
        <f t="shared" si="2"/>
        <v>0.25204005788749956</v>
      </c>
      <c r="Q43" s="3">
        <f>AVERAGE('4E'!$J198:$J228) + Calibration!$C$11</f>
        <v>415.7863183895646</v>
      </c>
      <c r="R43" s="3">
        <v>461.10157270340756</v>
      </c>
      <c r="S43" s="3">
        <v>564.4079104181028</v>
      </c>
      <c r="T43" s="3">
        <f t="shared" si="3"/>
        <v>0.25663702109267222</v>
      </c>
    </row>
    <row r="44" spans="1:20" x14ac:dyDescent="0.25">
      <c r="A44" s="3">
        <f t="shared" si="4"/>
        <v>5.9166666666666625</v>
      </c>
      <c r="B44" s="3">
        <f>AVERAGE('1E'!$J43:$J73) + Calibration!$C$11</f>
        <v>411.71618604170646</v>
      </c>
      <c r="C44" s="3">
        <v>433.23192664296948</v>
      </c>
      <c r="D44" s="3">
        <v>574.75474587738245</v>
      </c>
      <c r="E44" s="3">
        <f t="shared" si="0"/>
        <v>0.1218515852579915</v>
      </c>
      <c r="G44" s="3">
        <f>AVERAGE('2E'!$J43:$J73) + Calibration!$C$11</f>
        <v>418.8207229668842</v>
      </c>
      <c r="H44" s="3">
        <v>446.34705420082264</v>
      </c>
      <c r="I44" s="3">
        <v>590.41667236833825</v>
      </c>
      <c r="J44" s="3">
        <f t="shared" si="1"/>
        <v>0.155891779853261</v>
      </c>
      <c r="L44" s="3">
        <f>AVERAGE('3E'!$J43:$J73) + Calibration!$C$11</f>
        <v>417.47685218952313</v>
      </c>
      <c r="M44" s="3">
        <v>464.06793351854617</v>
      </c>
      <c r="N44" s="3">
        <v>575.109060239276</v>
      </c>
      <c r="O44" s="3">
        <f t="shared" si="2"/>
        <v>0.2638625006704256</v>
      </c>
      <c r="Q44" s="3">
        <f>AVERAGE('4E'!$J199:$J229) + Calibration!$C$11</f>
        <v>415.67789284092237</v>
      </c>
      <c r="R44" s="3">
        <v>463.2092049284488</v>
      </c>
      <c r="S44" s="3">
        <v>562.49448104838939</v>
      </c>
      <c r="T44" s="3">
        <f t="shared" si="3"/>
        <v>0.26918737470358978</v>
      </c>
    </row>
    <row r="45" spans="1:20" x14ac:dyDescent="0.25">
      <c r="A45" s="3">
        <f t="shared" si="4"/>
        <v>5.9999999999999956</v>
      </c>
      <c r="B45" s="3">
        <f>AVERAGE('1E'!$J44:$J74) + Calibration!$C$11</f>
        <v>411.60918996070632</v>
      </c>
      <c r="C45" s="3">
        <v>433.23192664296948</v>
      </c>
      <c r="D45" s="3">
        <v>573.97519191689958</v>
      </c>
      <c r="E45" s="3">
        <f t="shared" si="0"/>
        <v>0.1224575435806855</v>
      </c>
      <c r="G45" s="3">
        <f>AVERAGE('2E'!$J44:$J74) + Calibration!$C$11</f>
        <v>418.62812716785533</v>
      </c>
      <c r="H45" s="3">
        <v>444.2391877770749</v>
      </c>
      <c r="I45" s="3">
        <v>578.5816471379344</v>
      </c>
      <c r="J45" s="3">
        <f t="shared" si="1"/>
        <v>0.1450448949541952</v>
      </c>
      <c r="L45" s="3">
        <f>AVERAGE('3E'!$J44:$J74) + Calibration!$C$11</f>
        <v>416.59663109649557</v>
      </c>
      <c r="M45" s="3">
        <v>461.10157270340756</v>
      </c>
      <c r="N45" s="3">
        <v>575.53429983786521</v>
      </c>
      <c r="O45" s="3">
        <f t="shared" si="2"/>
        <v>0.2520479209671373</v>
      </c>
      <c r="Q45" s="3">
        <f>AVERAGE('4E'!$J200:$J230) + Calibration!$C$11</f>
        <v>415.5009898004401</v>
      </c>
      <c r="R45" s="3">
        <v>464.06793351854617</v>
      </c>
      <c r="S45" s="3">
        <v>566.32138230894145</v>
      </c>
      <c r="T45" s="3">
        <f t="shared" si="3"/>
        <v>0.275052539108948</v>
      </c>
    </row>
    <row r="46" spans="1:20" x14ac:dyDescent="0.25">
      <c r="A46" s="3">
        <f t="shared" si="4"/>
        <v>6.0833333333333286</v>
      </c>
      <c r="B46" s="3">
        <f>AVERAGE('1E'!$J45:$J75) + Calibration!$C$11</f>
        <v>410.95437251837131</v>
      </c>
      <c r="C46" s="3">
        <v>433.23192664296948</v>
      </c>
      <c r="D46" s="3">
        <v>570.1482835694934</v>
      </c>
      <c r="E46" s="3">
        <f t="shared" si="0"/>
        <v>0.12616601659501528</v>
      </c>
      <c r="G46" s="3">
        <f>AVERAGE('2E'!$J45:$J75) + Calibration!$C$11</f>
        <v>418.09599713845256</v>
      </c>
      <c r="H46" s="3">
        <v>444.2391877770749</v>
      </c>
      <c r="I46" s="3">
        <v>585.45589569855565</v>
      </c>
      <c r="J46" s="3">
        <f t="shared" si="1"/>
        <v>0.14805854383794786</v>
      </c>
      <c r="L46" s="3">
        <f>AVERAGE('3E'!$J45:$J75) + Calibration!$C$11</f>
        <v>416.38834253891986</v>
      </c>
      <c r="M46" s="3">
        <v>461.10157270340756</v>
      </c>
      <c r="N46" s="3">
        <v>573.62082794702667</v>
      </c>
      <c r="O46" s="3">
        <f t="shared" si="2"/>
        <v>0.25322753599420317</v>
      </c>
      <c r="Q46" s="3">
        <f>AVERAGE('4E'!$J201:$J231) + Calibration!$C$11</f>
        <v>415.67075834224136</v>
      </c>
      <c r="R46" s="3">
        <v>464.45834276209871</v>
      </c>
      <c r="S46" s="3">
        <v>564.4079104181028</v>
      </c>
      <c r="T46" s="3">
        <f t="shared" si="3"/>
        <v>0.2763021088903968</v>
      </c>
    </row>
    <row r="47" spans="1:20" x14ac:dyDescent="0.25">
      <c r="A47" s="3">
        <f t="shared" si="4"/>
        <v>6.1666666666666616</v>
      </c>
      <c r="B47" s="3">
        <f>AVERAGE('1E'!$J46:$J76) + Calibration!$C$11</f>
        <v>411.37094392706507</v>
      </c>
      <c r="C47" s="3">
        <v>432.37319805287189</v>
      </c>
      <c r="D47" s="3">
        <v>577.44772920757862</v>
      </c>
      <c r="E47" s="3">
        <f t="shared" si="0"/>
        <v>0.11894352170570996</v>
      </c>
      <c r="G47" s="3">
        <f>AVERAGE('2E'!$J46:$J76) + Calibration!$C$11</f>
        <v>417.833500086399</v>
      </c>
      <c r="H47" s="3">
        <v>446.34705420082264</v>
      </c>
      <c r="I47" s="3">
        <v>591.19622632882101</v>
      </c>
      <c r="J47" s="3">
        <f t="shared" si="1"/>
        <v>0.16148278762842544</v>
      </c>
      <c r="L47" s="3">
        <f>AVERAGE('3E'!$J46:$J76) + Calibration!$C$11</f>
        <v>416.51103137846661</v>
      </c>
      <c r="M47" s="3">
        <v>461.10157270340756</v>
      </c>
      <c r="N47" s="3">
        <v>569.36872960901064</v>
      </c>
      <c r="O47" s="3">
        <f t="shared" si="2"/>
        <v>0.25253270378418119</v>
      </c>
      <c r="Q47" s="3">
        <f>AVERAGE('4E'!$J202:$J232) + Calibration!$C$11</f>
        <v>415.578029831989</v>
      </c>
      <c r="R47" s="3">
        <v>463.59961417200111</v>
      </c>
      <c r="S47" s="3">
        <v>570.50264753936631</v>
      </c>
      <c r="T47" s="3">
        <f t="shared" si="3"/>
        <v>0.2719639675376696</v>
      </c>
    </row>
    <row r="48" spans="1:20" x14ac:dyDescent="0.25">
      <c r="A48" s="3">
        <f t="shared" si="4"/>
        <v>6.2499999999999947</v>
      </c>
      <c r="B48" s="3">
        <f>AVERAGE('1E'!$J47:$J77) + Calibration!$C$11</f>
        <v>411.43942141890511</v>
      </c>
      <c r="C48" s="3">
        <v>433.23192664296948</v>
      </c>
      <c r="D48" s="3">
        <v>576.66817524709586</v>
      </c>
      <c r="E48" s="3">
        <f t="shared" si="0"/>
        <v>0.12341900553213699</v>
      </c>
      <c r="G48" s="3">
        <f>AVERAGE('2E'!$J47:$J77) + Calibration!$C$11</f>
        <v>417.54817577711765</v>
      </c>
      <c r="H48" s="3">
        <v>442.99004994342476</v>
      </c>
      <c r="I48" s="3">
        <v>591.19622632882101</v>
      </c>
      <c r="J48" s="3">
        <f t="shared" si="1"/>
        <v>0.14408672964373248</v>
      </c>
      <c r="L48" s="3">
        <f>AVERAGE('3E'!$J47:$J77) + Calibration!$C$11</f>
        <v>417.20436883657607</v>
      </c>
      <c r="M48" s="3">
        <v>461.4917477482536</v>
      </c>
      <c r="N48" s="3">
        <v>566.67573919196013</v>
      </c>
      <c r="O48" s="3">
        <f t="shared" si="2"/>
        <v>0.25081578307336838</v>
      </c>
      <c r="Q48" s="3">
        <f>AVERAGE('4E'!$J203:$J233) + Calibration!$C$11</f>
        <v>415.12293840752085</v>
      </c>
      <c r="R48" s="3">
        <v>463.59961417200111</v>
      </c>
      <c r="S48" s="3">
        <v>575.109060239276</v>
      </c>
      <c r="T48" s="3">
        <f t="shared" si="3"/>
        <v>0.27454131834963774</v>
      </c>
    </row>
    <row r="49" spans="1:20" x14ac:dyDescent="0.25">
      <c r="A49" s="3">
        <f t="shared" si="4"/>
        <v>6.3333333333333277</v>
      </c>
      <c r="B49" s="3">
        <f>AVERAGE('1E'!$J48:$J78) + Calibration!$C$11</f>
        <v>411.54784268770419</v>
      </c>
      <c r="C49" s="3">
        <v>432.84151739941694</v>
      </c>
      <c r="D49" s="3">
        <v>574.75474587738245</v>
      </c>
      <c r="E49" s="3">
        <f t="shared" si="0"/>
        <v>0.12059394411168406</v>
      </c>
      <c r="G49" s="3">
        <f>AVERAGE('2E'!$J48:$J78) + Calibration!$C$11</f>
        <v>416.73072429166251</v>
      </c>
      <c r="H49" s="3">
        <v>442.99004994342476</v>
      </c>
      <c r="I49" s="3">
        <v>588.50324299862473</v>
      </c>
      <c r="J49" s="3">
        <f t="shared" si="1"/>
        <v>0.14871625930855664</v>
      </c>
      <c r="L49" s="3">
        <f>AVERAGE('3E'!$J48:$J78) + Calibration!$C$11</f>
        <v>417.90626312793677</v>
      </c>
      <c r="M49" s="3">
        <v>460.24284411330996</v>
      </c>
      <c r="N49" s="3">
        <v>569.36872960901064</v>
      </c>
      <c r="O49" s="3">
        <f t="shared" si="2"/>
        <v>0.23976769394441536</v>
      </c>
      <c r="Q49" s="3">
        <f>AVERAGE('4E'!$J204:$J234) + Calibration!$C$11</f>
        <v>415.29983716815991</v>
      </c>
      <c r="R49" s="3">
        <v>464.06793351854617</v>
      </c>
      <c r="S49" s="3">
        <v>572.84127398654391</v>
      </c>
      <c r="T49" s="3">
        <f t="shared" si="3"/>
        <v>0.2761917407556122</v>
      </c>
    </row>
    <row r="50" spans="1:20" x14ac:dyDescent="0.25">
      <c r="A50" s="3">
        <f t="shared" si="4"/>
        <v>6.4166666666666607</v>
      </c>
      <c r="B50" s="3">
        <f>AVERAGE('1E'!$J49:$J79) + Calibration!$C$11</f>
        <v>410.9087194305302</v>
      </c>
      <c r="C50" s="3">
        <v>432.84151739941694</v>
      </c>
      <c r="D50" s="3">
        <v>577.80209317745164</v>
      </c>
      <c r="E50" s="3">
        <f t="shared" si="0"/>
        <v>0.12421353515924161</v>
      </c>
      <c r="G50" s="3">
        <f>AVERAGE('2E'!$J49:$J79) + Calibration!$C$11</f>
        <v>415.90471597295613</v>
      </c>
      <c r="H50" s="3">
        <v>443.3804591869773</v>
      </c>
      <c r="I50" s="3">
        <v>586.58977110778619</v>
      </c>
      <c r="J50" s="3">
        <f t="shared" si="1"/>
        <v>0.15560528121320866</v>
      </c>
      <c r="L50" s="3">
        <f>AVERAGE('3E'!$J49:$J79) + Calibration!$C$11</f>
        <v>418.36135455240498</v>
      </c>
      <c r="M50" s="3">
        <v>461.10157270340756</v>
      </c>
      <c r="N50" s="3">
        <v>576.66817524709586</v>
      </c>
      <c r="O50" s="3">
        <f t="shared" si="2"/>
        <v>0.24205364028539778</v>
      </c>
      <c r="Q50" s="3">
        <f>AVERAGE('4E'!$J205:$J235) + Calibration!$C$11</f>
        <v>415.41539293564006</v>
      </c>
      <c r="R50" s="3">
        <v>466.56620918584622</v>
      </c>
      <c r="S50" s="3">
        <v>568.23481167865486</v>
      </c>
      <c r="T50" s="3">
        <f t="shared" si="3"/>
        <v>0.28968596353880444</v>
      </c>
    </row>
    <row r="51" spans="1:20" x14ac:dyDescent="0.25">
      <c r="A51" s="3">
        <f t="shared" si="4"/>
        <v>6.4999999999999938</v>
      </c>
      <c r="B51" s="3">
        <f>AVERAGE('1E'!$J50:$J80) + Calibration!$C$11</f>
        <v>410.2296523963974</v>
      </c>
      <c r="C51" s="3">
        <v>432.37319805287189</v>
      </c>
      <c r="D51" s="3">
        <v>578.93596858668218</v>
      </c>
      <c r="E51" s="3">
        <f t="shared" si="0"/>
        <v>0.12540707714777602</v>
      </c>
      <c r="G51" s="3">
        <f>AVERAGE('2E'!$J50:$J80) + Calibration!$C$11</f>
        <v>414.67925704513038</v>
      </c>
      <c r="H51" s="3">
        <v>442.99004994342476</v>
      </c>
      <c r="I51" s="3">
        <v>582.40854839848646</v>
      </c>
      <c r="J51" s="3">
        <f t="shared" si="1"/>
        <v>0.16033447597733877</v>
      </c>
      <c r="L51" s="3">
        <f>AVERAGE('3E'!$J50:$J80) + Calibration!$C$11</f>
        <v>419.07893874908348</v>
      </c>
      <c r="M51" s="3">
        <v>461.4917477482536</v>
      </c>
      <c r="N51" s="3">
        <v>571.28215897872406</v>
      </c>
      <c r="O51" s="3">
        <f t="shared" si="2"/>
        <v>0.24019940133921819</v>
      </c>
      <c r="Q51" s="3">
        <f>AVERAGE('4E'!$J206:$J236) + Calibration!$C$11</f>
        <v>415.70071724492135</v>
      </c>
      <c r="R51" s="3">
        <v>466.56620918584622</v>
      </c>
      <c r="S51" s="3">
        <v>567.10094335627844</v>
      </c>
      <c r="T51" s="3">
        <f t="shared" si="3"/>
        <v>0.28807006659884382</v>
      </c>
    </row>
    <row r="52" spans="1:20" x14ac:dyDescent="0.25">
      <c r="A52" s="3">
        <f t="shared" si="4"/>
        <v>6.5833333333333268</v>
      </c>
      <c r="B52" s="3">
        <f>AVERAGE('1E'!$J51:$J81) + Calibration!$C$11</f>
        <v>410.34520816387743</v>
      </c>
      <c r="C52" s="3">
        <v>433.23192664296948</v>
      </c>
      <c r="D52" s="3">
        <v>577.02253213011466</v>
      </c>
      <c r="E52" s="3">
        <f t="shared" si="0"/>
        <v>0.12961593931221813</v>
      </c>
      <c r="G52" s="3">
        <f>AVERAGE('2E'!$J51:$J81) + Calibration!$C$11</f>
        <v>414.41675713984802</v>
      </c>
      <c r="H52" s="3">
        <v>443.3804591869773</v>
      </c>
      <c r="I52" s="3">
        <v>583.8967806907358</v>
      </c>
      <c r="J52" s="3">
        <f t="shared" si="1"/>
        <v>0.16403214162080304</v>
      </c>
      <c r="L52" s="3">
        <f>AVERAGE('3E'!$J51:$J81) + Calibration!$C$11</f>
        <v>419.46555410832593</v>
      </c>
      <c r="M52" s="3">
        <v>461.4917477482536</v>
      </c>
      <c r="N52" s="3">
        <v>567.45530023929723</v>
      </c>
      <c r="O52" s="3">
        <f t="shared" si="2"/>
        <v>0.23800985577432995</v>
      </c>
      <c r="Q52" s="3">
        <f>AVERAGE('4E'!$J207:$J237) + Calibration!$C$11</f>
        <v>415.46960285673231</v>
      </c>
      <c r="R52" s="3">
        <v>464.45834276209871</v>
      </c>
      <c r="S52" s="3">
        <v>560.22668770880307</v>
      </c>
      <c r="T52" s="3">
        <f t="shared" si="3"/>
        <v>0.27744132669594979</v>
      </c>
    </row>
    <row r="53" spans="1:20" x14ac:dyDescent="0.25">
      <c r="A53" s="3">
        <f t="shared" si="4"/>
        <v>6.6666666666666599</v>
      </c>
      <c r="B53" s="3">
        <f>AVERAGE('1E'!$J52:$J82) + Calibration!$C$11</f>
        <v>410.76891407125237</v>
      </c>
      <c r="C53" s="3">
        <v>433.23192664296948</v>
      </c>
      <c r="D53" s="3">
        <v>583.54242380771711</v>
      </c>
      <c r="E53" s="3">
        <f t="shared" si="0"/>
        <v>0.12721633627490594</v>
      </c>
      <c r="G53" s="3">
        <f>AVERAGE('2E'!$J52:$J82) + Calibration!$C$11</f>
        <v>414.46383541548806</v>
      </c>
      <c r="H53" s="3">
        <v>442.99004994342476</v>
      </c>
      <c r="I53" s="3">
        <v>588.50324299862473</v>
      </c>
      <c r="J53" s="3">
        <f t="shared" si="1"/>
        <v>0.1615544882259172</v>
      </c>
      <c r="L53" s="3">
        <f>AVERAGE('3E'!$J52:$J82) + Calibration!$C$11</f>
        <v>419.7594395307018</v>
      </c>
      <c r="M53" s="3">
        <v>460.71116345985456</v>
      </c>
      <c r="N53" s="3">
        <v>565.18746437858567</v>
      </c>
      <c r="O53" s="3">
        <f t="shared" si="2"/>
        <v>0.2319247369770745</v>
      </c>
      <c r="Q53" s="3">
        <f>AVERAGE('4E'!$J208:$J238) + Calibration!$C$11</f>
        <v>415.3383543307055</v>
      </c>
      <c r="R53" s="3">
        <v>464.06793351854617</v>
      </c>
      <c r="S53" s="3">
        <v>554.84067852728549</v>
      </c>
      <c r="T53" s="3">
        <f t="shared" si="3"/>
        <v>0.27597360383888697</v>
      </c>
    </row>
    <row r="54" spans="1:20" x14ac:dyDescent="0.25">
      <c r="A54" s="3">
        <f t="shared" si="4"/>
        <v>6.7499999999999929</v>
      </c>
      <c r="B54" s="3">
        <f>AVERAGE('1E'!$J53:$J83) + Calibration!$C$11</f>
        <v>411.28534848887938</v>
      </c>
      <c r="C54" s="3">
        <v>432.84151739941694</v>
      </c>
      <c r="D54" s="3">
        <v>577.44772920757862</v>
      </c>
      <c r="E54" s="3">
        <f t="shared" si="0"/>
        <v>0.12208054570447106</v>
      </c>
      <c r="G54" s="3">
        <f>AVERAGE('2E'!$J53:$J83) + Calibration!$C$11</f>
        <v>414.941754097184</v>
      </c>
      <c r="H54" s="3">
        <v>440.4138641731322</v>
      </c>
      <c r="I54" s="3">
        <v>595.37749155924598</v>
      </c>
      <c r="J54" s="3">
        <f t="shared" si="1"/>
        <v>0.14425796676681188</v>
      </c>
      <c r="L54" s="3">
        <f>AVERAGE('3E'!$J53:$J83) + Calibration!$C$11</f>
        <v>419.90638081527527</v>
      </c>
      <c r="M54" s="3">
        <v>458.60329703610728</v>
      </c>
      <c r="N54" s="3">
        <v>575.109060239276</v>
      </c>
      <c r="O54" s="3">
        <f t="shared" si="2"/>
        <v>0.21915492817510865</v>
      </c>
      <c r="Q54" s="3">
        <f>AVERAGE('4E'!$J209:$J239) + Calibration!$C$11</f>
        <v>415.57802697876014</v>
      </c>
      <c r="R54" s="3">
        <v>466.56620918584622</v>
      </c>
      <c r="S54" s="3">
        <v>555.19503541030417</v>
      </c>
      <c r="T54" s="3">
        <f t="shared" si="3"/>
        <v>0.28876490688831041</v>
      </c>
    </row>
    <row r="55" spans="1:20" x14ac:dyDescent="0.25">
      <c r="A55" s="3">
        <f t="shared" si="4"/>
        <v>6.8333333333333259</v>
      </c>
      <c r="B55" s="3">
        <f>AVERAGE('1E'!$J54:$J84) + Calibration!$C$11</f>
        <v>411.5635368728652</v>
      </c>
      <c r="C55" s="3">
        <v>432.84151739941694</v>
      </c>
      <c r="D55" s="3">
        <v>580.84944047752083</v>
      </c>
      <c r="E55" s="3">
        <f t="shared" si="0"/>
        <v>0.12050506214491183</v>
      </c>
      <c r="G55" s="3">
        <f>AVERAGE('2E'!$J54:$J84) + Calibration!$C$11</f>
        <v>415.24990138384993</v>
      </c>
      <c r="H55" s="3">
        <v>443.3804591869773</v>
      </c>
      <c r="I55" s="3">
        <v>590.06235800644458</v>
      </c>
      <c r="J55" s="3">
        <f t="shared" si="1"/>
        <v>0.15931373806864993</v>
      </c>
      <c r="L55" s="3">
        <f>AVERAGE('3E'!$J54:$J84) + Calibration!$C$11</f>
        <v>420.06901485839546</v>
      </c>
      <c r="M55" s="3">
        <v>458.60329703610728</v>
      </c>
      <c r="N55" s="3">
        <v>575.53429983786521</v>
      </c>
      <c r="O55" s="3">
        <f t="shared" si="2"/>
        <v>0.21823387152461396</v>
      </c>
      <c r="Q55" s="3">
        <f>AVERAGE('4E'!$J210:$J240) + Calibration!$C$11</f>
        <v>416.64228133110777</v>
      </c>
      <c r="R55" s="3">
        <v>469.14239495613879</v>
      </c>
      <c r="S55" s="3">
        <v>557.10846478001758</v>
      </c>
      <c r="T55" s="3">
        <f t="shared" si="3"/>
        <v>0.29732753289743502</v>
      </c>
    </row>
    <row r="56" spans="1:20" x14ac:dyDescent="0.25">
      <c r="A56" s="3">
        <f t="shared" si="4"/>
        <v>6.916666666666659</v>
      </c>
      <c r="B56" s="3">
        <f>AVERAGE('1E'!$J55:$J85) + Calibration!$C$11</f>
        <v>411.14839065197049</v>
      </c>
      <c r="C56" s="3">
        <v>432.84151739941694</v>
      </c>
      <c r="D56" s="3">
        <v>583.8967806907358</v>
      </c>
      <c r="E56" s="3">
        <f t="shared" si="0"/>
        <v>0.12285618851640728</v>
      </c>
      <c r="G56" s="3">
        <f>AVERAGE('2E'!$J55:$J85) + Calibration!$C$11</f>
        <v>415.52666172680807</v>
      </c>
      <c r="H56" s="3">
        <v>440.88241771838352</v>
      </c>
      <c r="I56" s="3">
        <v>585.45589569855565</v>
      </c>
      <c r="J56" s="3">
        <f t="shared" si="1"/>
        <v>0.14359901061490379</v>
      </c>
      <c r="L56" s="3">
        <f>AVERAGE('3E'!$J55:$J85) + Calibration!$C$11</f>
        <v>420.3457752013536</v>
      </c>
      <c r="M56" s="3">
        <v>458.13497768956199</v>
      </c>
      <c r="N56" s="3">
        <v>576.24297816963178</v>
      </c>
      <c r="O56" s="3">
        <f t="shared" si="2"/>
        <v>0.21401421006874963</v>
      </c>
      <c r="Q56" s="3">
        <f>AVERAGE('4E'!$J211:$J241) + Calibration!$C$11</f>
        <v>416.91904167406591</v>
      </c>
      <c r="R56" s="3">
        <v>468.28366636604119</v>
      </c>
      <c r="S56" s="3">
        <v>567.88049731676119</v>
      </c>
      <c r="T56" s="3">
        <f t="shared" si="3"/>
        <v>0.29089683970867136</v>
      </c>
    </row>
    <row r="57" spans="1:20" x14ac:dyDescent="0.25">
      <c r="A57" s="3">
        <f t="shared" si="4"/>
        <v>6.999999999999992</v>
      </c>
      <c r="B57" s="3">
        <f>AVERAGE('1E'!$J56:$J86) + Calibration!$C$11</f>
        <v>411.65626680973196</v>
      </c>
      <c r="C57" s="3">
        <v>432.84151739941694</v>
      </c>
      <c r="D57" s="3">
        <v>581.27463755498491</v>
      </c>
      <c r="E57" s="3">
        <f t="shared" si="0"/>
        <v>0.1199798982652439</v>
      </c>
      <c r="G57" s="3">
        <f>AVERAGE('2E'!$J56:$J86) + Calibration!$C$11</f>
        <v>415.67360301138154</v>
      </c>
      <c r="H57" s="3">
        <v>441.2725927632298</v>
      </c>
      <c r="I57" s="3">
        <v>581.98330879989726</v>
      </c>
      <c r="J57" s="3">
        <f t="shared" si="1"/>
        <v>0.14497653323087004</v>
      </c>
      <c r="L57" s="3">
        <f>AVERAGE('3E'!$J56:$J86) + Calibration!$C$11</f>
        <v>420.34577520135366</v>
      </c>
      <c r="M57" s="3">
        <v>455.63693622096844</v>
      </c>
      <c r="N57" s="3">
        <v>570.50264753936631</v>
      </c>
      <c r="O57" s="3">
        <f t="shared" si="2"/>
        <v>0.19986687865081718</v>
      </c>
      <c r="Q57" s="3">
        <f>AVERAGE('4E'!$J212:$J242) + Calibration!$C$11</f>
        <v>417.15871004227739</v>
      </c>
      <c r="R57" s="3">
        <v>468.28366636604119</v>
      </c>
      <c r="S57" s="3">
        <v>560.93536604056965</v>
      </c>
      <c r="T57" s="3">
        <f t="shared" si="3"/>
        <v>0.28953950922472554</v>
      </c>
    </row>
    <row r="58" spans="1:20" x14ac:dyDescent="0.25">
      <c r="A58" s="3">
        <f t="shared" si="4"/>
        <v>7.083333333333325</v>
      </c>
      <c r="B58" s="3">
        <f>AVERAGE('1E'!$J57:$J87) + Calibration!$C$11</f>
        <v>411.46367529054623</v>
      </c>
      <c r="C58" s="3">
        <v>432.37319805287189</v>
      </c>
      <c r="D58" s="3">
        <v>583.8967806907358</v>
      </c>
      <c r="E58" s="3">
        <f t="shared" si="0"/>
        <v>0.11841834974659778</v>
      </c>
      <c r="G58" s="3">
        <f>AVERAGE('2E'!$J57:$J87) + Calibration!$C$11</f>
        <v>415.54948470419265</v>
      </c>
      <c r="H58" s="3">
        <v>440.4138641731322</v>
      </c>
      <c r="I58" s="3">
        <v>587.36932506826906</v>
      </c>
      <c r="J58" s="3">
        <f t="shared" si="1"/>
        <v>0.14081616389113219</v>
      </c>
      <c r="L58" s="3">
        <f>AVERAGE('3E'!$J57:$J87) + Calibration!$C$11</f>
        <v>419.57397823035387</v>
      </c>
      <c r="M58" s="3">
        <v>456.02711126581471</v>
      </c>
      <c r="N58" s="3">
        <v>562.84883793140818</v>
      </c>
      <c r="O58" s="3">
        <f t="shared" si="2"/>
        <v>0.20644755531820344</v>
      </c>
      <c r="Q58" s="3">
        <f>AVERAGE('4E'!$J213:$J243) + Calibration!$C$11</f>
        <v>417.33703684394419</v>
      </c>
      <c r="R58" s="3">
        <v>468.28366636604119</v>
      </c>
      <c r="S58" s="3">
        <v>566.67573919196013</v>
      </c>
      <c r="T58" s="3">
        <f t="shared" si="3"/>
        <v>0.28852957868690288</v>
      </c>
    </row>
    <row r="59" spans="1:20" x14ac:dyDescent="0.25">
      <c r="A59" s="3">
        <f t="shared" si="4"/>
        <v>7.1666666666666581</v>
      </c>
      <c r="B59" s="3">
        <f>AVERAGE('1E'!$J58:$J88) + Calibration!$C$11</f>
        <v>411.24825651413272</v>
      </c>
      <c r="C59" s="3">
        <v>433.23192664296948</v>
      </c>
      <c r="D59" s="3">
        <v>584.67634173807278</v>
      </c>
      <c r="E59" s="3">
        <f t="shared" si="0"/>
        <v>0.12450164298923859</v>
      </c>
      <c r="G59" s="3">
        <f>AVERAGE('2E'!$J58:$J88) + Calibration!$C$11</f>
        <v>416.40545477880784</v>
      </c>
      <c r="H59" s="3">
        <v>440.88241771838352</v>
      </c>
      <c r="I59" s="3">
        <v>595.02313467622719</v>
      </c>
      <c r="J59" s="3">
        <f t="shared" si="1"/>
        <v>0.13862208100395682</v>
      </c>
      <c r="L59" s="3">
        <f>AVERAGE('3E'!$J58:$J88) + Calibration!$C$11</f>
        <v>419.435595205646</v>
      </c>
      <c r="M59" s="3">
        <v>456.02711126581471</v>
      </c>
      <c r="N59" s="3">
        <v>574.75474587738245</v>
      </c>
      <c r="O59" s="3">
        <f t="shared" si="2"/>
        <v>0.20723126949499829</v>
      </c>
      <c r="Q59" s="3">
        <f>AVERAGE('4E'!$J214:$J244) + Calibration!$C$11</f>
        <v>418.37133372022623</v>
      </c>
      <c r="R59" s="3">
        <v>469.14239495613879</v>
      </c>
      <c r="S59" s="3">
        <v>559.4471337483202</v>
      </c>
      <c r="T59" s="3">
        <f t="shared" si="3"/>
        <v>0.28753527064103679</v>
      </c>
    </row>
    <row r="60" spans="1:20" x14ac:dyDescent="0.25">
      <c r="A60" s="3">
        <f t="shared" si="4"/>
        <v>7.2499999999999911</v>
      </c>
      <c r="B60" s="3">
        <f>AVERAGE('1E'!$J59:$J89) + Calibration!$C$11</f>
        <v>411.25539101281385</v>
      </c>
      <c r="C60" s="3">
        <v>433.23192664296948</v>
      </c>
      <c r="D60" s="3">
        <v>581.27463755498491</v>
      </c>
      <c r="E60" s="3">
        <f t="shared" si="0"/>
        <v>0.12446123768828114</v>
      </c>
      <c r="G60" s="3">
        <f>AVERAGE('2E'!$J59:$J89) + Calibration!$C$11</f>
        <v>416.69077908808924</v>
      </c>
      <c r="H60" s="3">
        <v>441.2725927632298</v>
      </c>
      <c r="I60" s="3">
        <v>584.67634173807278</v>
      </c>
      <c r="J60" s="3">
        <f t="shared" si="1"/>
        <v>0.13921588944312788</v>
      </c>
      <c r="L60" s="3">
        <f>AVERAGE('3E'!$J59:$J89) + Calibration!$C$11</f>
        <v>419.84360835447416</v>
      </c>
      <c r="M60" s="3">
        <v>456.49566481106604</v>
      </c>
      <c r="N60" s="3">
        <v>563.62839897874517</v>
      </c>
      <c r="O60" s="3">
        <f t="shared" si="2"/>
        <v>0.20757413211883366</v>
      </c>
      <c r="Q60" s="3">
        <f>AVERAGE('4E'!$J215:$J245) + Calibration!$C$11</f>
        <v>418.84924812207896</v>
      </c>
      <c r="R60" s="3">
        <v>469.14239495613879</v>
      </c>
      <c r="S60" s="3">
        <v>564.7622673011216</v>
      </c>
      <c r="T60" s="3">
        <f t="shared" si="3"/>
        <v>0.28482866487911562</v>
      </c>
    </row>
    <row r="61" spans="1:20" x14ac:dyDescent="0.25">
      <c r="A61" s="3">
        <f t="shared" si="4"/>
        <v>7.3333333333333242</v>
      </c>
      <c r="B61" s="3">
        <f>AVERAGE('1E'!$J60:$J90) + Calibration!$C$11</f>
        <v>411.46367386393183</v>
      </c>
      <c r="C61" s="3">
        <v>432.84151739941694</v>
      </c>
      <c r="D61" s="3">
        <v>580.06987943018385</v>
      </c>
      <c r="E61" s="3">
        <f t="shared" si="0"/>
        <v>0.12107062324609232</v>
      </c>
      <c r="G61" s="3">
        <f>AVERAGE('2E'!$J60:$J90) + Calibration!$C$11</f>
        <v>416.69933877456924</v>
      </c>
      <c r="H61" s="3">
        <v>440.88241771838352</v>
      </c>
      <c r="I61" s="3">
        <v>588.50324299862473</v>
      </c>
      <c r="J61" s="3">
        <f t="shared" si="1"/>
        <v>0.13695770739818014</v>
      </c>
      <c r="L61" s="3">
        <f>AVERAGE('3E'!$J60:$J90) + Calibration!$C$11</f>
        <v>418.06889717105702</v>
      </c>
      <c r="M61" s="3">
        <v>457.27624909946462</v>
      </c>
      <c r="N61" s="3">
        <v>573.97519191689958</v>
      </c>
      <c r="O61" s="3">
        <f t="shared" si="2"/>
        <v>0.22204571410216709</v>
      </c>
      <c r="Q61" s="3">
        <f>AVERAGE('4E'!$J216:$J246) + Calibration!$C$11</f>
        <v>419.07322373174361</v>
      </c>
      <c r="R61" s="3">
        <v>466.56620918584622</v>
      </c>
      <c r="S61" s="3">
        <v>563.27403500887226</v>
      </c>
      <c r="T61" s="3">
        <f t="shared" si="3"/>
        <v>0.26897031682364769</v>
      </c>
    </row>
    <row r="62" spans="1:20" x14ac:dyDescent="0.25">
      <c r="A62" s="3">
        <f t="shared" si="4"/>
        <v>7.4166666666666572</v>
      </c>
      <c r="B62" s="3">
        <f>AVERAGE('1E'!$J61:$J91) + Calibration!$C$11</f>
        <v>410.20539995137068</v>
      </c>
      <c r="C62" s="3">
        <v>433.70024598951454</v>
      </c>
      <c r="D62" s="3">
        <v>579.71552254716505</v>
      </c>
      <c r="E62" s="3">
        <f t="shared" si="0"/>
        <v>0.13305999027392129</v>
      </c>
      <c r="G62" s="3">
        <f>AVERAGE('2E'!$J61:$J91) + Calibration!$C$11</f>
        <v>416.65368426011372</v>
      </c>
      <c r="H62" s="3">
        <v>441.2725927632298</v>
      </c>
      <c r="I62" s="3">
        <v>588.50324299862473</v>
      </c>
      <c r="J62" s="3">
        <f t="shared" si="1"/>
        <v>0.13942597115388361</v>
      </c>
      <c r="L62" s="3">
        <f>AVERAGE('3E'!$J61:$J91) + Calibration!$C$11</f>
        <v>418.16162853453818</v>
      </c>
      <c r="M62" s="3">
        <v>455.63693622096844</v>
      </c>
      <c r="N62" s="3">
        <v>572.41607690907983</v>
      </c>
      <c r="O62" s="3">
        <f t="shared" si="2"/>
        <v>0.21223650787807238</v>
      </c>
      <c r="Q62" s="3">
        <f>AVERAGE('4E'!$J217:$J247) + Calibration!$C$11</f>
        <v>419.41989388741274</v>
      </c>
      <c r="R62" s="3">
        <v>468.67384141088746</v>
      </c>
      <c r="S62" s="3">
        <v>573.19563086956259</v>
      </c>
      <c r="T62" s="3">
        <f t="shared" si="3"/>
        <v>0.27894329538426432</v>
      </c>
    </row>
    <row r="63" spans="1:20" x14ac:dyDescent="0.25">
      <c r="A63" s="3">
        <f t="shared" si="4"/>
        <v>7.4999999999999902</v>
      </c>
      <c r="B63" s="3">
        <f>AVERAGE('1E'!$J62:$J92) + Calibration!$C$11</f>
        <v>409.53346313607562</v>
      </c>
      <c r="C63" s="3">
        <v>433.23192664296948</v>
      </c>
      <c r="D63" s="3">
        <v>575.53429983786521</v>
      </c>
      <c r="E63" s="3">
        <f t="shared" si="0"/>
        <v>0.13421315119983199</v>
      </c>
      <c r="G63" s="3">
        <f>AVERAGE('2E'!$J62:$J92) + Calibration!$C$11</f>
        <v>416.80775576352494</v>
      </c>
      <c r="H63" s="3">
        <v>440.88241771838352</v>
      </c>
      <c r="I63" s="3">
        <v>591.55059029869403</v>
      </c>
      <c r="J63" s="3">
        <f t="shared" si="1"/>
        <v>0.1363437019489615</v>
      </c>
      <c r="L63" s="3">
        <f>AVERAGE('3E'!$J62:$J92) + Calibration!$C$11</f>
        <v>417.83778991593999</v>
      </c>
      <c r="M63" s="3">
        <v>456.88583985591208</v>
      </c>
      <c r="N63" s="3">
        <v>569.01437272599185</v>
      </c>
      <c r="O63" s="3">
        <f t="shared" si="2"/>
        <v>0.22114352810795229</v>
      </c>
      <c r="Q63" s="3">
        <f>AVERAGE('4E'!$J218:$J248) + Calibration!$C$11</f>
        <v>419.42702838609381</v>
      </c>
      <c r="R63" s="3">
        <v>469.53257000098483</v>
      </c>
      <c r="S63" s="3">
        <v>573.19563086956259</v>
      </c>
      <c r="T63" s="3">
        <f t="shared" si="3"/>
        <v>0.28376618723625679</v>
      </c>
    </row>
    <row r="64" spans="1:20" x14ac:dyDescent="0.25">
      <c r="A64" s="3">
        <f t="shared" si="4"/>
        <v>7.5833333333333233</v>
      </c>
      <c r="B64" s="3">
        <f>AVERAGE('1E'!$J63:$J93) + Calibration!$C$11</f>
        <v>408.85439467532831</v>
      </c>
      <c r="C64" s="3">
        <v>433.23192664296948</v>
      </c>
      <c r="D64" s="3">
        <v>575.109060239276</v>
      </c>
      <c r="E64" s="3">
        <f t="shared" si="0"/>
        <v>0.13805896668786158</v>
      </c>
      <c r="G64" s="3">
        <f>AVERAGE('2E'!$J63:$J93) + Calibration!$C$11</f>
        <v>416.93900428955175</v>
      </c>
      <c r="H64" s="3">
        <v>441.2725927632298</v>
      </c>
      <c r="I64" s="3">
        <v>586.58977110778619</v>
      </c>
      <c r="J64" s="3">
        <f t="shared" si="1"/>
        <v>0.13781009845225609</v>
      </c>
      <c r="L64" s="3">
        <f>AVERAGE('3E'!$J63:$J93) + Calibration!$C$11</f>
        <v>418.22297580754037</v>
      </c>
      <c r="M64" s="3">
        <v>458.60329703610728</v>
      </c>
      <c r="N64" s="3">
        <v>570.9278446168305</v>
      </c>
      <c r="O64" s="3">
        <f t="shared" si="2"/>
        <v>0.2286886724521566</v>
      </c>
      <c r="Q64" s="3">
        <f>AVERAGE('4E'!$J219:$J249) + Calibration!$C$11</f>
        <v>419.5354539347361</v>
      </c>
      <c r="R64" s="3">
        <v>469.53257000098483</v>
      </c>
      <c r="S64" s="3">
        <v>572.06171293920681</v>
      </c>
      <c r="T64" s="3">
        <f t="shared" si="3"/>
        <v>0.28315213331037176</v>
      </c>
    </row>
    <row r="65" spans="1:21" x14ac:dyDescent="0.25">
      <c r="A65" s="3">
        <f t="shared" si="4"/>
        <v>7.6666666666666563</v>
      </c>
      <c r="B65" s="3">
        <f>AVERAGE('1E'!$J64:$J94) + Calibration!$C$11</f>
        <v>408.25236196628674</v>
      </c>
      <c r="C65" s="3">
        <v>432.37319805287189</v>
      </c>
      <c r="D65" s="3">
        <v>578.5816471379344</v>
      </c>
      <c r="E65" s="3">
        <f t="shared" si="0"/>
        <v>0.13660520311004459</v>
      </c>
      <c r="G65" s="3">
        <f>AVERAGE('2E'!$J64:$J94) + Calibration!$C$11</f>
        <v>416.5680816888559</v>
      </c>
      <c r="H65" s="3">
        <v>441.2725927632298</v>
      </c>
      <c r="I65" s="3">
        <v>580.84944047752083</v>
      </c>
      <c r="J65" s="3">
        <f t="shared" si="1"/>
        <v>0.13991077012981631</v>
      </c>
      <c r="L65" s="3">
        <f>AVERAGE('3E'!$J64:$J94) + Calibration!$C$11</f>
        <v>418.51543033565946</v>
      </c>
      <c r="M65" s="3">
        <v>456.02711126581471</v>
      </c>
      <c r="N65" s="3">
        <v>563.27403500887226</v>
      </c>
      <c r="O65" s="3">
        <f t="shared" si="2"/>
        <v>0.21244250299072054</v>
      </c>
      <c r="Q65" s="3">
        <f>AVERAGE('4E'!$J220:$J250) + Calibration!$C$11</f>
        <v>419.5354539347361</v>
      </c>
      <c r="R65" s="3">
        <v>472.49916501482994</v>
      </c>
      <c r="S65" s="3">
        <v>575.53429983786521</v>
      </c>
      <c r="T65" s="3">
        <f t="shared" si="3"/>
        <v>0.29995305650212373</v>
      </c>
    </row>
    <row r="66" spans="1:21" x14ac:dyDescent="0.25">
      <c r="A66" s="3">
        <f t="shared" si="4"/>
        <v>7.7499999999999893</v>
      </c>
      <c r="B66" s="3">
        <f>AVERAGE('1E'!$J65:$J95) + Calibration!$C$11</f>
        <v>408.38361049231349</v>
      </c>
      <c r="C66" s="3">
        <v>433.23192664296948</v>
      </c>
      <c r="D66" s="3">
        <v>579.71552254716505</v>
      </c>
      <c r="E66" s="3">
        <f t="shared" si="0"/>
        <v>0.14072519138715806</v>
      </c>
      <c r="G66" s="3">
        <f>AVERAGE('2E'!$J65:$J95) + Calibration!$C$11</f>
        <v>416.12155280409661</v>
      </c>
      <c r="H66" s="3">
        <v>440.02368912828615</v>
      </c>
      <c r="I66" s="3">
        <v>588.14888611560605</v>
      </c>
      <c r="J66" s="3">
        <f t="shared" si="1"/>
        <v>0.13536662558499832</v>
      </c>
      <c r="L66" s="3">
        <f>AVERAGE('3E'!$J65:$J95) + Calibration!$C$11</f>
        <v>418.62242356343069</v>
      </c>
      <c r="M66" s="3">
        <v>458.99370627965959</v>
      </c>
      <c r="N66" s="3">
        <v>574.75474587738245</v>
      </c>
      <c r="O66" s="3">
        <f t="shared" si="2"/>
        <v>0.22863748401866638</v>
      </c>
      <c r="Q66" s="3">
        <f>AVERAGE('4E'!$J221:$J251) + Calibration!$C$11</f>
        <v>419.65814420089731</v>
      </c>
      <c r="R66" s="3">
        <v>471.64043642473234</v>
      </c>
      <c r="S66" s="3">
        <v>571.28215897872406</v>
      </c>
      <c r="T66" s="3">
        <f t="shared" si="3"/>
        <v>0.29439491905970627</v>
      </c>
    </row>
    <row r="67" spans="1:21" x14ac:dyDescent="0.25">
      <c r="A67" s="3">
        <f t="shared" si="4"/>
        <v>7.8333333333333224</v>
      </c>
      <c r="B67" s="3">
        <f>AVERAGE('1E'!$J66:$J96) + Calibration!$C$11</f>
        <v>408.80018190100719</v>
      </c>
      <c r="C67" s="3">
        <v>434.48090834414847</v>
      </c>
      <c r="D67" s="3">
        <v>577.44772920757862</v>
      </c>
      <c r="E67" s="3">
        <f t="shared" si="0"/>
        <v>0.14543943830080819</v>
      </c>
      <c r="G67" s="3">
        <f>AVERAGE('2E'!$J66:$J96) + Calibration!$C$11</f>
        <v>416.35266433905673</v>
      </c>
      <c r="H67" s="3">
        <v>441.2725927632298</v>
      </c>
      <c r="I67" s="3">
        <v>578.5816471379344</v>
      </c>
      <c r="J67" s="3">
        <f t="shared" si="1"/>
        <v>0.14113075814006232</v>
      </c>
      <c r="L67" s="3">
        <f>AVERAGE('3E'!$J66:$J96) + Calibration!$C$11</f>
        <v>418.9919166964844</v>
      </c>
      <c r="M67" s="3">
        <v>455.63693622096844</v>
      </c>
      <c r="N67" s="3">
        <v>572.41607690907983</v>
      </c>
      <c r="O67" s="3">
        <f t="shared" si="2"/>
        <v>0.2075342793734142</v>
      </c>
      <c r="Q67" s="3">
        <f>AVERAGE('4E'!$J222:$J252) + Calibration!$C$11</f>
        <v>419.48837708571045</v>
      </c>
      <c r="R67" s="3">
        <v>471.25002718118003</v>
      </c>
      <c r="S67" s="3">
        <v>570.9278446168305</v>
      </c>
      <c r="T67" s="3">
        <f t="shared" si="3"/>
        <v>0.29314534119881452</v>
      </c>
    </row>
    <row r="68" spans="1:21" x14ac:dyDescent="0.25">
      <c r="A68" s="3">
        <f t="shared" si="4"/>
        <v>7.9166666666666554</v>
      </c>
      <c r="B68" s="3">
        <f>AVERAGE('1E'!$J67:$J97) + Calibration!$C$11</f>
        <v>408.88435072477955</v>
      </c>
      <c r="C68" s="3">
        <v>432.84151739941694</v>
      </c>
      <c r="D68" s="3">
        <v>577.02253213011466</v>
      </c>
      <c r="E68" s="3">
        <f t="shared" ref="E68:E131" si="5">(C68-B68)/(7*35314.6667/1400)</f>
        <v>0.13567828278349511</v>
      </c>
      <c r="G68" s="3">
        <f>AVERAGE('2E'!$J67:$J97) + Calibration!$C$11</f>
        <v>416.44539284930909</v>
      </c>
      <c r="H68" s="3">
        <v>440.88241771838352</v>
      </c>
      <c r="I68" s="3">
        <v>580.84944047752083</v>
      </c>
      <c r="J68" s="3">
        <f t="shared" ref="J68:J131" si="6">(H68-G68)/(7*35314.6667/1400)</f>
        <v>0.13839589696070631</v>
      </c>
      <c r="L68" s="3">
        <f>AVERAGE('3E'!$J67:$J97) + Calibration!$C$11</f>
        <v>419.31575531508258</v>
      </c>
      <c r="M68" s="3">
        <v>456.49566481106604</v>
      </c>
      <c r="N68" s="3">
        <v>565.18746437858567</v>
      </c>
      <c r="O68" s="3">
        <f t="shared" ref="O68:O131" si="7">(M68-L68)/(7*35314.6667/1400)</f>
        <v>0.21056355882856709</v>
      </c>
      <c r="Q68" s="3">
        <f>AVERAGE('4E'!$J223:$J253) + Calibration!$C$11</f>
        <v>418.84069128882771</v>
      </c>
      <c r="R68" s="3">
        <v>472.1087557712774</v>
      </c>
      <c r="S68" s="3">
        <v>572.06171293920681</v>
      </c>
      <c r="T68" s="3">
        <f t="shared" ref="T68:T131" si="8">(R68-Q68)/(7*35314.6667/1400)</f>
        <v>0.30167672222402531</v>
      </c>
    </row>
    <row r="69" spans="1:21" x14ac:dyDescent="0.25">
      <c r="A69" s="3">
        <f t="shared" ref="A69:A132" si="9">1/12+A68</f>
        <v>7.9999999999999885</v>
      </c>
      <c r="B69" s="3">
        <f>AVERAGE('1E'!$J68:$J98) + Calibration!$C$11</f>
        <v>408.86865796623283</v>
      </c>
      <c r="C69" s="3">
        <v>435.80795628079113</v>
      </c>
      <c r="D69" s="3">
        <v>577.44772920757862</v>
      </c>
      <c r="E69" s="3">
        <f t="shared" si="5"/>
        <v>0.15256719562672977</v>
      </c>
      <c r="G69" s="3">
        <f>AVERAGE('2E'!$J68:$J98) + Calibration!$C$11</f>
        <v>416.93044174984283</v>
      </c>
      <c r="H69" s="3">
        <v>440.4138641731322</v>
      </c>
      <c r="I69" s="3">
        <v>575.8886212866131</v>
      </c>
      <c r="J69" s="3">
        <f t="shared" si="6"/>
        <v>0.13299529412400976</v>
      </c>
      <c r="L69" s="3">
        <f>AVERAGE('3E'!$J68:$J98) + Calibration!$C$11</f>
        <v>419.62390545497726</v>
      </c>
      <c r="M69" s="3">
        <v>456.02711126581471</v>
      </c>
      <c r="N69" s="3">
        <v>572.84127398654391</v>
      </c>
      <c r="O69" s="3">
        <f t="shared" si="7"/>
        <v>0.20616479900594642</v>
      </c>
      <c r="Q69" s="3">
        <f>AVERAGE('4E'!$J224:$J254) + Calibration!$C$11</f>
        <v>418.23866285962936</v>
      </c>
      <c r="R69" s="3">
        <v>471.64043642473234</v>
      </c>
      <c r="S69" s="3">
        <v>573.19563086956259</v>
      </c>
      <c r="T69" s="3">
        <f t="shared" si="8"/>
        <v>0.30243396614077617</v>
      </c>
      <c r="U69">
        <v>0</v>
      </c>
    </row>
    <row r="70" spans="1:21" x14ac:dyDescent="0.25">
      <c r="A70" s="3">
        <f t="shared" si="9"/>
        <v>8.0833333333333215</v>
      </c>
      <c r="B70" s="3">
        <f>AVERAGE('1E'!$J69:$J99) + Calibration!$C$11</f>
        <v>408.80731497307386</v>
      </c>
      <c r="C70" s="3">
        <v>435.33963693424607</v>
      </c>
      <c r="D70" s="3">
        <v>573.19563086956259</v>
      </c>
      <c r="E70" s="3">
        <f t="shared" si="5"/>
        <v>0.15026233823224622</v>
      </c>
      <c r="G70" s="3">
        <f>AVERAGE('2E'!$J69:$J99) + Calibration!$C$11</f>
        <v>418.39557475233755</v>
      </c>
      <c r="H70" s="3">
        <v>441.2725927632298</v>
      </c>
      <c r="I70" s="3">
        <v>587.72368903814197</v>
      </c>
      <c r="J70" s="3">
        <f t="shared" si="6"/>
        <v>0.12956100197820777</v>
      </c>
      <c r="L70" s="3">
        <f>AVERAGE('3E'!$J69:$J99) + Calibration!$C$11</f>
        <v>420.16316284998896</v>
      </c>
      <c r="M70" s="3">
        <v>456.49566481106604</v>
      </c>
      <c r="N70" s="3">
        <v>570.1482835694934</v>
      </c>
      <c r="O70" s="3">
        <f t="shared" si="7"/>
        <v>0.20576437699227706</v>
      </c>
      <c r="Q70" s="3">
        <f>AVERAGE('4E'!$J225:$J255) + Calibration!$C$11</f>
        <v>418.16162710792366</v>
      </c>
      <c r="R70" s="3">
        <v>470.78170783463474</v>
      </c>
      <c r="S70" s="3">
        <v>575.109060239276</v>
      </c>
      <c r="T70" s="3">
        <f t="shared" si="8"/>
        <v>0.29800695090072066</v>
      </c>
    </row>
    <row r="71" spans="1:21" x14ac:dyDescent="0.25">
      <c r="A71" s="3">
        <f t="shared" si="9"/>
        <v>8.1666666666666554</v>
      </c>
      <c r="B71" s="3">
        <f>AVERAGE('1E'!$J70:$J100) + Calibration!$C$11</f>
        <v>408.57620486472803</v>
      </c>
      <c r="C71" s="3">
        <v>435.33963693424607</v>
      </c>
      <c r="D71" s="3">
        <v>577.80209317745164</v>
      </c>
      <c r="E71" s="3">
        <f t="shared" si="5"/>
        <v>0.15157120012982053</v>
      </c>
      <c r="G71" s="3">
        <f>AVERAGE('2E'!$J70:$J100) + Calibration!$C$11</f>
        <v>418.06317644725942</v>
      </c>
      <c r="H71" s="3">
        <v>440.88241771838352</v>
      </c>
      <c r="I71" s="3">
        <v>586.58977110778619</v>
      </c>
      <c r="J71" s="3">
        <f t="shared" si="6"/>
        <v>0.12923379096268858</v>
      </c>
      <c r="L71" s="3">
        <f>AVERAGE('3E'!$J70:$J100) + Calibration!$C$11</f>
        <v>420.33293139179023</v>
      </c>
      <c r="M71" s="3">
        <v>453.52914786345627</v>
      </c>
      <c r="N71" s="3">
        <v>573.97519191689958</v>
      </c>
      <c r="O71" s="3">
        <f t="shared" si="7"/>
        <v>0.18800243396699562</v>
      </c>
      <c r="Q71" s="3">
        <f>AVERAGE('4E'!$J226:$J256) + Calibration!$C$11</f>
        <v>417.70653568345551</v>
      </c>
      <c r="R71" s="3">
        <v>471.25002718118003</v>
      </c>
      <c r="S71" s="3">
        <v>573.19563086956259</v>
      </c>
      <c r="T71" s="3">
        <f t="shared" si="8"/>
        <v>0.30323656713274039</v>
      </c>
    </row>
    <row r="72" spans="1:21" x14ac:dyDescent="0.25">
      <c r="A72" s="3">
        <f t="shared" si="9"/>
        <v>8.2499999999999893</v>
      </c>
      <c r="B72" s="3">
        <f>AVERAGE('1E'!$J71:$J101) + Calibration!$C$11</f>
        <v>408.18245643341891</v>
      </c>
      <c r="C72" s="3">
        <v>435.33963693424607</v>
      </c>
      <c r="D72" s="3">
        <v>577.44772920757862</v>
      </c>
      <c r="E72" s="3">
        <f t="shared" si="5"/>
        <v>0.15380114291622163</v>
      </c>
      <c r="G72" s="3">
        <f>AVERAGE('2E'!$J71:$J101) + Calibration!$C$11</f>
        <v>418.01609817161938</v>
      </c>
      <c r="H72" s="3">
        <v>441.66300200678234</v>
      </c>
      <c r="I72" s="3">
        <v>585.10153881553686</v>
      </c>
      <c r="J72" s="3">
        <f t="shared" si="6"/>
        <v>0.13392114973670674</v>
      </c>
      <c r="L72" s="3">
        <f>AVERAGE('3E'!$J71:$J101) + Calibration!$C$11</f>
        <v>420.42566418188585</v>
      </c>
      <c r="M72" s="3">
        <v>454.30965408561951</v>
      </c>
      <c r="N72" s="3">
        <v>571.70739857731326</v>
      </c>
      <c r="O72" s="3">
        <f t="shared" si="7"/>
        <v>0.19189754892254815</v>
      </c>
      <c r="Q72" s="3">
        <f>AVERAGE('4E'!$J227:$J257) + Calibration!$C$11</f>
        <v>417.81353176445555</v>
      </c>
      <c r="R72" s="3">
        <v>473.74830284847985</v>
      </c>
      <c r="S72" s="3">
        <v>573.62082794702667</v>
      </c>
      <c r="T72" s="3">
        <f t="shared" si="8"/>
        <v>0.31677926658174749</v>
      </c>
    </row>
    <row r="73" spans="1:21" x14ac:dyDescent="0.25">
      <c r="A73" s="3">
        <f t="shared" si="9"/>
        <v>8.3333333333333233</v>
      </c>
      <c r="B73" s="3">
        <f>AVERAGE('1E'!$J72:$J102) + Calibration!$C$11</f>
        <v>408.0512079073921</v>
      </c>
      <c r="C73" s="3">
        <v>435.33963693424607</v>
      </c>
      <c r="D73" s="3">
        <v>578.93596858668218</v>
      </c>
      <c r="E73" s="3">
        <f t="shared" si="5"/>
        <v>0.15454445179205939</v>
      </c>
      <c r="G73" s="3">
        <f>AVERAGE('2E'!$J72:$J102) + Calibration!$C$11</f>
        <v>418.00753991175378</v>
      </c>
      <c r="H73" s="3">
        <v>441.2725927632298</v>
      </c>
      <c r="I73" s="3">
        <v>585.45589569855565</v>
      </c>
      <c r="J73" s="3">
        <f t="shared" si="6"/>
        <v>0.13175858659017733</v>
      </c>
      <c r="L73" s="3">
        <f>AVERAGE('3E'!$J72:$J102) + Calibration!$C$11</f>
        <v>420.80371700141956</v>
      </c>
      <c r="M73" s="3">
        <v>453.52914786345627</v>
      </c>
      <c r="N73" s="3">
        <v>568.58917564852777</v>
      </c>
      <c r="O73" s="3">
        <f t="shared" si="7"/>
        <v>0.18533620118825425</v>
      </c>
      <c r="Q73" s="3">
        <f>AVERAGE('4E'!$J228:$J258) + Calibration!$C$11</f>
        <v>417.328480010693</v>
      </c>
      <c r="R73" s="3">
        <v>474.21662219502491</v>
      </c>
      <c r="S73" s="3">
        <v>571.28215897872406</v>
      </c>
      <c r="T73" s="3">
        <f t="shared" si="8"/>
        <v>0.3221785592235642</v>
      </c>
    </row>
    <row r="74" spans="1:21" x14ac:dyDescent="0.25">
      <c r="A74" s="3">
        <f t="shared" si="9"/>
        <v>8.4166666666666572</v>
      </c>
      <c r="B74" s="3">
        <f>AVERAGE('1E'!$J73:$J103) + Calibration!$C$11</f>
        <v>408.25236196628668</v>
      </c>
      <c r="C74" s="3">
        <v>435.80795628079113</v>
      </c>
      <c r="D74" s="3">
        <v>579.71552254716505</v>
      </c>
      <c r="E74" s="3">
        <f t="shared" si="5"/>
        <v>0.15605750748600125</v>
      </c>
      <c r="G74" s="3">
        <f>AVERAGE('2E'!$J73:$J103) + Calibration!$C$11</f>
        <v>418.2785995035162</v>
      </c>
      <c r="H74" s="3">
        <v>440.88241771838352</v>
      </c>
      <c r="I74" s="3">
        <v>591.19622632882101</v>
      </c>
      <c r="J74" s="3">
        <f t="shared" si="6"/>
        <v>0.1280137706346656</v>
      </c>
      <c r="L74" s="3">
        <f>AVERAGE('3E'!$J73:$J103) + Calibration!$C$11</f>
        <v>421.9378726067917</v>
      </c>
      <c r="M74" s="3">
        <v>452.67034120712333</v>
      </c>
      <c r="N74" s="3">
        <v>570.1482835694934</v>
      </c>
      <c r="O74" s="3">
        <f t="shared" si="7"/>
        <v>0.17404931985571664</v>
      </c>
      <c r="Q74" s="3">
        <f>AVERAGE('4E'!$J229:$J259) + Calibration!$C$11</f>
        <v>417.05029020009277</v>
      </c>
      <c r="R74" s="3">
        <v>474.21662219502491</v>
      </c>
      <c r="S74" s="3">
        <v>578.15640753934531</v>
      </c>
      <c r="T74" s="3">
        <f t="shared" si="8"/>
        <v>0.3237540508625677</v>
      </c>
    </row>
    <row r="75" spans="1:21" x14ac:dyDescent="0.25">
      <c r="A75" s="3">
        <f t="shared" si="9"/>
        <v>8.4999999999999911</v>
      </c>
      <c r="B75" s="3">
        <f>AVERAGE('1E'!$J74:$J104) + Calibration!$C$11</f>
        <v>407.35787472912585</v>
      </c>
      <c r="C75" s="3">
        <v>435.33963693424607</v>
      </c>
      <c r="D75" s="3">
        <v>579.71552254716505</v>
      </c>
      <c r="E75" s="3">
        <f t="shared" si="5"/>
        <v>0.15847105364367048</v>
      </c>
      <c r="G75" s="3">
        <f>AVERAGE('2E'!$J74:$J104) + Calibration!$C$11</f>
        <v>418.13165821894273</v>
      </c>
      <c r="H75" s="3">
        <v>443.3804591869773</v>
      </c>
      <c r="I75" s="3">
        <v>586.58977110778619</v>
      </c>
      <c r="J75" s="3">
        <f t="shared" si="6"/>
        <v>0.14299328481576506</v>
      </c>
      <c r="L75" s="3">
        <f>AVERAGE('3E'!$J74:$J104) + Calibration!$C$11</f>
        <v>424.2290153546071</v>
      </c>
      <c r="M75" s="3">
        <v>453.91947904077347</v>
      </c>
      <c r="N75" s="3">
        <v>570.9278446168305</v>
      </c>
      <c r="O75" s="3">
        <f t="shared" si="7"/>
        <v>0.16814806119162021</v>
      </c>
      <c r="Q75" s="3">
        <f>AVERAGE('4E'!$J230:$J260) + Calibration!$C$11</f>
        <v>417.806398692389</v>
      </c>
      <c r="R75" s="3">
        <v>476.71466366361847</v>
      </c>
      <c r="S75" s="3">
        <v>565.54182834845869</v>
      </c>
      <c r="T75" s="3">
        <f t="shared" si="8"/>
        <v>0.33361926064124209</v>
      </c>
    </row>
    <row r="76" spans="1:21" x14ac:dyDescent="0.25">
      <c r="A76" s="3">
        <f t="shared" si="9"/>
        <v>8.583333333333325</v>
      </c>
      <c r="B76" s="3">
        <f>AVERAGE('1E'!$J75:$J105) + Calibration!$C$11</f>
        <v>407.09537767707224</v>
      </c>
      <c r="C76" s="3">
        <v>437.91582270453864</v>
      </c>
      <c r="D76" s="3">
        <v>579.36120109841715</v>
      </c>
      <c r="E76" s="3">
        <f t="shared" si="5"/>
        <v>0.17454756285419737</v>
      </c>
      <c r="G76" s="3">
        <f>AVERAGE('2E'!$J75:$J105) + Calibration!$C$11</f>
        <v>418.23152122787616</v>
      </c>
      <c r="H76" s="3">
        <v>445.09791636717227</v>
      </c>
      <c r="I76" s="3">
        <v>586.58977110778619</v>
      </c>
      <c r="J76" s="3">
        <f t="shared" si="6"/>
        <v>0.15215431802048476</v>
      </c>
      <c r="L76" s="3">
        <f>AVERAGE('3E'!$J75:$J105) + Calibration!$C$11</f>
        <v>424.36882214049962</v>
      </c>
      <c r="M76" s="3">
        <v>461.10157270340756</v>
      </c>
      <c r="N76" s="3">
        <v>569.79392668647461</v>
      </c>
      <c r="O76" s="3">
        <f t="shared" si="7"/>
        <v>0.20803113264499781</v>
      </c>
      <c r="Q76" s="3">
        <f>AVERAGE('4E'!$J231:$J261) + Calibration!$C$11</f>
        <v>418.63098467652526</v>
      </c>
      <c r="R76" s="3">
        <v>478.82245202113108</v>
      </c>
      <c r="S76" s="3">
        <v>567.45530023929723</v>
      </c>
      <c r="T76" s="3">
        <f t="shared" si="8"/>
        <v>0.34088650959634187</v>
      </c>
    </row>
    <row r="77" spans="1:21" x14ac:dyDescent="0.25">
      <c r="A77" s="3">
        <f t="shared" si="9"/>
        <v>8.666666666666659</v>
      </c>
      <c r="B77" s="3">
        <f>AVERAGE('1E'!$J76:$J106) + Calibration!$C$11</f>
        <v>407.51908358444712</v>
      </c>
      <c r="C77" s="3">
        <v>437.44750335799358</v>
      </c>
      <c r="D77" s="3">
        <v>578.5816471379344</v>
      </c>
      <c r="E77" s="3">
        <f t="shared" si="5"/>
        <v>0.16949569439683521</v>
      </c>
      <c r="G77" s="3">
        <f>AVERAGE('2E'!$J76:$J106) + Calibration!$C$11</f>
        <v>418.36277260713177</v>
      </c>
      <c r="H77" s="3">
        <v>453.91947904077347</v>
      </c>
      <c r="I77" s="3">
        <v>585.10153881553686</v>
      </c>
      <c r="J77" s="3">
        <f t="shared" si="6"/>
        <v>0.20137076040217414</v>
      </c>
      <c r="L77" s="3">
        <f>AVERAGE('3E'!$J76:$J106) + Calibration!$C$11</f>
        <v>424.21474778385942</v>
      </c>
      <c r="M77" s="3">
        <v>461.4917477482536</v>
      </c>
      <c r="N77" s="3">
        <v>584.32197776819987</v>
      </c>
      <c r="O77" s="3">
        <f t="shared" si="7"/>
        <v>0.21111341800880809</v>
      </c>
      <c r="Q77" s="3">
        <f>AVERAGE('4E'!$J232:$J262) + Calibration!$C$11</f>
        <v>418.84640345293872</v>
      </c>
      <c r="R77" s="3">
        <v>487.25368351741463</v>
      </c>
      <c r="S77" s="3">
        <v>569.36872960901064</v>
      </c>
      <c r="T77" s="3">
        <f t="shared" si="8"/>
        <v>0.38741569130808706</v>
      </c>
    </row>
    <row r="78" spans="1:21" x14ac:dyDescent="0.25">
      <c r="A78" s="3">
        <f t="shared" si="9"/>
        <v>8.7499999999999929</v>
      </c>
      <c r="B78" s="3">
        <f>AVERAGE('1E'!$J77:$J107) + Calibration!$C$11</f>
        <v>407.24945346032678</v>
      </c>
      <c r="C78" s="3">
        <v>440.88241771838352</v>
      </c>
      <c r="D78" s="3">
        <v>580.06987943018385</v>
      </c>
      <c r="E78" s="3">
        <f t="shared" si="5"/>
        <v>0.19047589798182488</v>
      </c>
      <c r="G78" s="3">
        <f>AVERAGE('2E'!$J77:$J107) + Calibration!$C$11</f>
        <v>417.80782245357335</v>
      </c>
      <c r="H78" s="3">
        <v>458.60329703610728</v>
      </c>
      <c r="I78" s="3">
        <v>583.18810944582344</v>
      </c>
      <c r="J78" s="3">
        <f t="shared" si="6"/>
        <v>0.2310398392208749</v>
      </c>
      <c r="L78" s="3">
        <f>AVERAGE('3E'!$J77:$J107) + Calibration!$C$11</f>
        <v>423.659797630301</v>
      </c>
      <c r="M78" s="3">
        <v>461.10157270340756</v>
      </c>
      <c r="N78" s="3">
        <v>581.98330879989726</v>
      </c>
      <c r="O78" s="3">
        <f t="shared" si="7"/>
        <v>0.2120466003044936</v>
      </c>
      <c r="Q78" s="3">
        <f>AVERAGE('4E'!$J233:$J263) + Calibration!$C$11</f>
        <v>419.11603072383025</v>
      </c>
      <c r="R78" s="3">
        <v>494.82618642360126</v>
      </c>
      <c r="S78" s="3">
        <v>569.01437272599185</v>
      </c>
      <c r="T78" s="3">
        <f t="shared" si="8"/>
        <v>0.42877457314227463</v>
      </c>
    </row>
    <row r="79" spans="1:21" x14ac:dyDescent="0.25">
      <c r="A79" s="3">
        <f t="shared" si="9"/>
        <v>8.8333333333333268</v>
      </c>
      <c r="B79" s="3">
        <f>AVERAGE('1E'!$J78:$J108) + Calibration!$C$11</f>
        <v>407.74306062072623</v>
      </c>
      <c r="C79" s="3">
        <v>443.77086843053007</v>
      </c>
      <c r="D79" s="3">
        <v>574.75474587738245</v>
      </c>
      <c r="E79" s="3">
        <f t="shared" si="5"/>
        <v>0.20403878148341037</v>
      </c>
      <c r="G79" s="3">
        <f>AVERAGE('2E'!$J78:$J108) + Calibration!$C$11</f>
        <v>416.78208811700017</v>
      </c>
      <c r="H79" s="3">
        <v>460.71116345985456</v>
      </c>
      <c r="I79" s="3">
        <v>582.40854839848646</v>
      </c>
      <c r="J79" s="3">
        <f t="shared" si="6"/>
        <v>0.24878657763378742</v>
      </c>
      <c r="L79" s="3">
        <f>AVERAGE('3E'!$J78:$J108) + Calibration!$C$11</f>
        <v>422.4343329960177</v>
      </c>
      <c r="M79" s="3">
        <v>461.10157270340756</v>
      </c>
      <c r="N79" s="3">
        <v>585.10153881553686</v>
      </c>
      <c r="O79" s="3">
        <f t="shared" si="7"/>
        <v>0.21898685911930099</v>
      </c>
      <c r="Q79" s="3">
        <f>AVERAGE('4E'!$J234:$J264) + Calibration!$C$11</f>
        <v>419.57825664697953</v>
      </c>
      <c r="R79" s="3">
        <v>494.82618642360126</v>
      </c>
      <c r="S79" s="3">
        <v>582.76286984723424</v>
      </c>
      <c r="T79" s="3">
        <f t="shared" si="8"/>
        <v>0.42615681702934904</v>
      </c>
    </row>
    <row r="80" spans="1:21" x14ac:dyDescent="0.25">
      <c r="A80" s="3">
        <f t="shared" si="9"/>
        <v>8.9166666666666607</v>
      </c>
      <c r="B80" s="3">
        <f>AVERAGE('1E'!$J79:$J109) + Calibration!$C$11</f>
        <v>408.39074356438016</v>
      </c>
      <c r="C80" s="3">
        <v>442.99004994342476</v>
      </c>
      <c r="D80" s="3">
        <v>583.54242380771711</v>
      </c>
      <c r="E80" s="3">
        <f t="shared" si="5"/>
        <v>0.19594865030423522</v>
      </c>
      <c r="G80" s="3">
        <f>AVERAGE('2E'!$J79:$J109) + Calibration!$C$11</f>
        <v>417.01319965196041</v>
      </c>
      <c r="H80" s="3">
        <v>458.60329703610728</v>
      </c>
      <c r="I80" s="3">
        <v>583.54242380771711</v>
      </c>
      <c r="J80" s="3">
        <f t="shared" si="6"/>
        <v>0.23554008161796905</v>
      </c>
      <c r="L80" s="3">
        <f>AVERAGE('3E'!$J79:$J109) + Calibration!$C$11</f>
        <v>422.24887312228418</v>
      </c>
      <c r="M80" s="3">
        <v>460.71116345985456</v>
      </c>
      <c r="N80" s="3">
        <v>584.32197776819987</v>
      </c>
      <c r="O80" s="3">
        <f t="shared" si="7"/>
        <v>0.2178261551457337</v>
      </c>
      <c r="Q80" s="3">
        <f>AVERAGE('4E'!$J235:$J265) + Calibration!$C$11</f>
        <v>419.8564493108085</v>
      </c>
      <c r="R80" s="3">
        <v>492.71831999985375</v>
      </c>
      <c r="S80" s="3">
        <v>570.50264753936631</v>
      </c>
      <c r="T80" s="3">
        <f t="shared" si="8"/>
        <v>0.41264368319265626</v>
      </c>
    </row>
    <row r="81" spans="1:20" x14ac:dyDescent="0.25">
      <c r="A81" s="3">
        <f t="shared" si="9"/>
        <v>8.9999999999999947</v>
      </c>
      <c r="B81" s="3">
        <f>AVERAGE('1E'!$J80:$J110) + Calibration!$C$11</f>
        <v>408.77592945598059</v>
      </c>
      <c r="C81" s="3">
        <v>443.77086843053007</v>
      </c>
      <c r="D81" s="3">
        <v>577.44772920757862</v>
      </c>
      <c r="E81" s="3">
        <f t="shared" si="5"/>
        <v>0.1981892638083399</v>
      </c>
      <c r="G81" s="3">
        <f>AVERAGE('2E'!$J80:$J110) + Calibration!$C$11</f>
        <v>417.021757911826</v>
      </c>
      <c r="H81" s="3">
        <v>458.13497768956199</v>
      </c>
      <c r="I81" s="3">
        <v>590.06235800644458</v>
      </c>
      <c r="J81" s="3">
        <f t="shared" si="6"/>
        <v>0.23283934761154626</v>
      </c>
      <c r="L81" s="3">
        <f>AVERAGE('3E'!$J80:$J110) + Calibration!$C$11</f>
        <v>421.89364328013505</v>
      </c>
      <c r="M81" s="3">
        <v>464.06793351854617</v>
      </c>
      <c r="N81" s="3">
        <v>581.98330879989726</v>
      </c>
      <c r="O81" s="3">
        <f t="shared" si="7"/>
        <v>0.23884858150685087</v>
      </c>
      <c r="Q81" s="3">
        <f>AVERAGE('4E'!$J236:$J266) + Calibration!$C$11</f>
        <v>419.62533777584827</v>
      </c>
      <c r="R81" s="3">
        <v>492.32791075630098</v>
      </c>
      <c r="S81" s="3">
        <v>575.109060239276</v>
      </c>
      <c r="T81" s="3">
        <f t="shared" si="8"/>
        <v>0.41174152143677295</v>
      </c>
    </row>
    <row r="82" spans="1:20" x14ac:dyDescent="0.25">
      <c r="A82" s="3">
        <f t="shared" si="9"/>
        <v>9.0833333333333286</v>
      </c>
      <c r="B82" s="3">
        <f>AVERAGE('1E'!$J81:$J111) + Calibration!$C$11</f>
        <v>408.73740944020608</v>
      </c>
      <c r="C82" s="3">
        <v>442.99004994342476</v>
      </c>
      <c r="D82" s="3">
        <v>579.71552254716505</v>
      </c>
      <c r="E82" s="3">
        <f t="shared" si="5"/>
        <v>0.19398535341815179</v>
      </c>
      <c r="G82" s="3">
        <f>AVERAGE('2E'!$J81:$J111) + Calibration!$C$11</f>
        <v>416.49676095448996</v>
      </c>
      <c r="H82" s="3">
        <v>458.99370627965959</v>
      </c>
      <c r="I82" s="3">
        <v>585.45589569855565</v>
      </c>
      <c r="J82" s="3">
        <f t="shared" si="6"/>
        <v>0.24067589642673665</v>
      </c>
      <c r="L82" s="3">
        <f>AVERAGE('3E'!$J81:$J111) + Calibration!$C$11</f>
        <v>422.04771763677519</v>
      </c>
      <c r="M82" s="3">
        <v>464.45834276209871</v>
      </c>
      <c r="N82" s="3">
        <v>583.54242380771711</v>
      </c>
      <c r="O82" s="3">
        <f t="shared" si="7"/>
        <v>0.24018703325507254</v>
      </c>
      <c r="Q82" s="3">
        <f>AVERAGE('4E'!$J237:$J267) + Calibration!$C$11</f>
        <v>419.68810881003503</v>
      </c>
      <c r="R82" s="3">
        <v>491.93773571145471</v>
      </c>
      <c r="S82" s="3">
        <v>578.5816471379344</v>
      </c>
      <c r="T82" s="3">
        <f t="shared" si="8"/>
        <v>0.40917632050832675</v>
      </c>
    </row>
    <row r="83" spans="1:20" x14ac:dyDescent="0.25">
      <c r="A83" s="3">
        <f t="shared" si="9"/>
        <v>9.1666666666666625</v>
      </c>
      <c r="B83" s="3">
        <f>AVERAGE('1E'!$J82:$J112) + Calibration!$C$11</f>
        <v>408.83727530236831</v>
      </c>
      <c r="C83" s="3">
        <v>442.99004994342476</v>
      </c>
      <c r="D83" s="3">
        <v>581.62899443800359</v>
      </c>
      <c r="E83" s="3">
        <f t="shared" si="5"/>
        <v>0.19341977615808251</v>
      </c>
      <c r="G83" s="3">
        <f>AVERAGE('2E'!$J82:$J112) + Calibration!$C$11</f>
        <v>416.02597962470401</v>
      </c>
      <c r="H83" s="3">
        <v>458.60329703610728</v>
      </c>
      <c r="I83" s="3">
        <v>585.10153881553686</v>
      </c>
      <c r="J83" s="3">
        <f t="shared" si="6"/>
        <v>0.24113107323424501</v>
      </c>
      <c r="L83" s="3">
        <f>AVERAGE('3E'!$J82:$J112) + Calibration!$C$11</f>
        <v>421.46851218496136</v>
      </c>
      <c r="M83" s="3">
        <v>466.56620918584622</v>
      </c>
      <c r="N83" s="3">
        <v>574.75474587738245</v>
      </c>
      <c r="O83" s="3">
        <f t="shared" si="7"/>
        <v>0.2554049136807221</v>
      </c>
      <c r="Q83" s="3">
        <f>AVERAGE('4E'!$J238:$J268) + Calibration!$C$11</f>
        <v>420.63680739490258</v>
      </c>
      <c r="R83" s="3">
        <v>491.93773571145471</v>
      </c>
      <c r="S83" s="3">
        <v>567.45530023929723</v>
      </c>
      <c r="T83" s="3">
        <f t="shared" si="8"/>
        <v>0.40380349004710908</v>
      </c>
    </row>
    <row r="84" spans="1:20" x14ac:dyDescent="0.25">
      <c r="A84" s="3">
        <f t="shared" si="9"/>
        <v>9.2499999999999964</v>
      </c>
      <c r="B84" s="3">
        <f>AVERAGE('1E'!$J83:$J113) + Calibration!$C$11</f>
        <v>407.27228071755457</v>
      </c>
      <c r="C84" s="3">
        <v>443.3804591869773</v>
      </c>
      <c r="D84" s="3">
        <v>578.15640753934531</v>
      </c>
      <c r="E84" s="3">
        <f t="shared" si="5"/>
        <v>0.20449395021147254</v>
      </c>
      <c r="G84" s="3">
        <f>AVERAGE('2E'!$J83:$J113) + Calibration!$C$11</f>
        <v>415.34691116395669</v>
      </c>
      <c r="H84" s="3">
        <v>456.02711126581471</v>
      </c>
      <c r="I84" s="3">
        <v>593.10970530651377</v>
      </c>
      <c r="J84" s="3">
        <f t="shared" si="6"/>
        <v>0.23038699726342321</v>
      </c>
      <c r="L84" s="3">
        <f>AVERAGE('3E'!$J83:$J113) + Calibration!$C$11</f>
        <v>420.92782246907876</v>
      </c>
      <c r="M84" s="3">
        <v>466.17579994229368</v>
      </c>
      <c r="N84" s="3">
        <v>579.71552254716505</v>
      </c>
      <c r="O84" s="3">
        <f t="shared" si="7"/>
        <v>0.25625600749738869</v>
      </c>
      <c r="Q84" s="3">
        <f>AVERAGE('4E'!$J239:$J269) + Calibration!$C$11</f>
        <v>420.84509167263502</v>
      </c>
      <c r="R84" s="3">
        <v>487.25368351741463</v>
      </c>
      <c r="S84" s="3">
        <v>569.01437272599185</v>
      </c>
      <c r="T84" s="3">
        <f t="shared" si="8"/>
        <v>0.3760963817607238</v>
      </c>
    </row>
    <row r="85" spans="1:20" x14ac:dyDescent="0.25">
      <c r="A85" s="3">
        <f t="shared" si="9"/>
        <v>9.3333333333333304</v>
      </c>
      <c r="B85" s="3">
        <f>AVERAGE('1E'!$J84:$J114) + Calibration!$C$11</f>
        <v>406.13098633365809</v>
      </c>
      <c r="C85" s="3">
        <v>443.77086843053007</v>
      </c>
      <c r="D85" s="3">
        <v>575.8886212866131</v>
      </c>
      <c r="E85" s="3">
        <f t="shared" si="5"/>
        <v>0.21316855354532899</v>
      </c>
      <c r="G85" s="3">
        <f>AVERAGE('2E'!$J84:$J114) + Calibration!$C$11</f>
        <v>414.70778648016829</v>
      </c>
      <c r="H85" s="3">
        <v>458.60329703610728</v>
      </c>
      <c r="I85" s="3">
        <v>588.50324299862473</v>
      </c>
      <c r="J85" s="3">
        <f t="shared" si="6"/>
        <v>0.2485964878492764</v>
      </c>
      <c r="L85" s="3">
        <f>AVERAGE('3E'!$J84:$J114) + Calibration!$C$11</f>
        <v>421.19745259319905</v>
      </c>
      <c r="M85" s="3">
        <v>464.06793351854617</v>
      </c>
      <c r="N85" s="3">
        <v>580.84944047752083</v>
      </c>
      <c r="O85" s="3">
        <f t="shared" si="7"/>
        <v>0.24279136648539923</v>
      </c>
      <c r="Q85" s="3">
        <f>AVERAGE('4E'!$J240:$J270) + Calibration!$C$11</f>
        <v>420.80657308347497</v>
      </c>
      <c r="R85" s="3">
        <v>486.86327427386232</v>
      </c>
      <c r="S85" s="3">
        <v>575.53429983786521</v>
      </c>
      <c r="T85" s="3">
        <f t="shared" si="8"/>
        <v>0.37410349502399431</v>
      </c>
    </row>
    <row r="86" spans="1:20" x14ac:dyDescent="0.25">
      <c r="A86" s="3">
        <f t="shared" si="9"/>
        <v>9.4166666666666643</v>
      </c>
      <c r="B86" s="3">
        <f>AVERAGE('1E'!$J85:$J115) + Calibration!$C$11</f>
        <v>405.77576219796651</v>
      </c>
      <c r="C86" s="3">
        <v>443.77086843053007</v>
      </c>
      <c r="D86" s="3">
        <v>569.36872960901064</v>
      </c>
      <c r="E86" s="3">
        <f t="shared" si="5"/>
        <v>0.21518031901778392</v>
      </c>
      <c r="G86" s="3">
        <f>AVERAGE('2E'!$J85:$J115) + Calibration!$C$11</f>
        <v>414.48380944388919</v>
      </c>
      <c r="H86" s="3">
        <v>456.49566481106604</v>
      </c>
      <c r="I86" s="3">
        <v>596.15704551972885</v>
      </c>
      <c r="J86" s="3">
        <f t="shared" si="6"/>
        <v>0.23792865284030471</v>
      </c>
      <c r="L86" s="3">
        <f>AVERAGE('3E'!$J85:$J115) + Calibration!$C$11</f>
        <v>421.25166536752016</v>
      </c>
      <c r="M86" s="3">
        <v>464.06793351854617</v>
      </c>
      <c r="N86" s="3">
        <v>580.84944047752083</v>
      </c>
      <c r="O86" s="3">
        <f t="shared" si="7"/>
        <v>0.24248433952245685</v>
      </c>
      <c r="Q86" s="3">
        <f>AVERAGE('4E'!$J241:$J271) + Calibration!$C$11</f>
        <v>419.87356725715409</v>
      </c>
      <c r="R86" s="3">
        <v>483.89691345872347</v>
      </c>
      <c r="S86" s="3">
        <v>572.41607690907983</v>
      </c>
      <c r="T86" s="3">
        <f t="shared" si="8"/>
        <v>0.36258785475989996</v>
      </c>
    </row>
    <row r="87" spans="1:20" x14ac:dyDescent="0.25">
      <c r="A87" s="3">
        <f t="shared" si="9"/>
        <v>9.4999999999999982</v>
      </c>
      <c r="B87" s="3">
        <f>AVERAGE('1E'!$J86:$J116) + Calibration!$C$11</f>
        <v>405.36632386133954</v>
      </c>
      <c r="C87" s="3">
        <v>443.3804591869773</v>
      </c>
      <c r="D87" s="3">
        <v>570.1482835694934</v>
      </c>
      <c r="E87" s="3">
        <f t="shared" si="5"/>
        <v>0.21528808779972297</v>
      </c>
      <c r="G87" s="3">
        <f>AVERAGE('2E'!$J86:$J116) + Calibration!$C$11</f>
        <v>414.49950220243591</v>
      </c>
      <c r="H87" s="3">
        <v>453.91947904077347</v>
      </c>
      <c r="I87" s="3">
        <v>587.36932506826906</v>
      </c>
      <c r="J87" s="3">
        <f t="shared" si="6"/>
        <v>0.22324988749412469</v>
      </c>
      <c r="L87" s="3">
        <f>AVERAGE('3E'!$J86:$J116) + Calibration!$C$11</f>
        <v>420.99772800194648</v>
      </c>
      <c r="M87" s="3">
        <v>461.96030129350493</v>
      </c>
      <c r="N87" s="3">
        <v>576.66817524709586</v>
      </c>
      <c r="O87" s="3">
        <f t="shared" si="7"/>
        <v>0.23198618092328441</v>
      </c>
      <c r="Q87" s="3">
        <f>AVERAGE('4E'!$J242:$J272) + Calibration!$C$11</f>
        <v>420.15889156643539</v>
      </c>
      <c r="R87" s="3">
        <v>481.78904703497597</v>
      </c>
      <c r="S87" s="3">
        <v>570.9278446168305</v>
      </c>
      <c r="T87" s="3">
        <f t="shared" si="8"/>
        <v>0.34903433178113824</v>
      </c>
    </row>
    <row r="88" spans="1:20" x14ac:dyDescent="0.25">
      <c r="A88" s="3">
        <f t="shared" si="9"/>
        <v>9.5833333333333321</v>
      </c>
      <c r="B88" s="3">
        <f>AVERAGE('1E'!$J87:$J117) + Calibration!$C$11</f>
        <v>404.94261795396471</v>
      </c>
      <c r="C88" s="3">
        <v>442.99004994342476</v>
      </c>
      <c r="D88" s="3">
        <v>575.53429983786521</v>
      </c>
      <c r="E88" s="3">
        <f t="shared" si="5"/>
        <v>0.21547665910413391</v>
      </c>
      <c r="G88" s="3">
        <f>AVERAGE('2E'!$J87:$J117) + Calibration!$C$11</f>
        <v>414.51519496098257</v>
      </c>
      <c r="H88" s="3">
        <v>453.52914786345627</v>
      </c>
      <c r="I88" s="3">
        <v>585.10153881553686</v>
      </c>
      <c r="J88" s="3">
        <f t="shared" si="6"/>
        <v>0.22095042399181811</v>
      </c>
      <c r="L88" s="3">
        <f>AVERAGE('3E'!$J87:$J117) + Calibration!$C$11</f>
        <v>420.08897462065232</v>
      </c>
      <c r="M88" s="3">
        <v>464.06793351854617</v>
      </c>
      <c r="N88" s="3">
        <v>574.75474587738245</v>
      </c>
      <c r="O88" s="3">
        <f t="shared" si="7"/>
        <v>0.24906908662906249</v>
      </c>
      <c r="Q88" s="3">
        <f>AVERAGE('4E'!$J243:$J273) + Calibration!$C$11</f>
        <v>420.27444733391548</v>
      </c>
      <c r="R88" s="3">
        <v>479.68118061122846</v>
      </c>
      <c r="S88" s="3">
        <v>562.49448104838939</v>
      </c>
      <c r="T88" s="3">
        <f t="shared" si="8"/>
        <v>0.33644227075382804</v>
      </c>
    </row>
    <row r="89" spans="1:20" x14ac:dyDescent="0.25">
      <c r="A89" s="3">
        <f t="shared" si="9"/>
        <v>9.6666666666666661</v>
      </c>
      <c r="B89" s="3">
        <f>AVERAGE('1E'!$J88:$J118) + Calibration!$C$11</f>
        <v>404.82706218648462</v>
      </c>
      <c r="C89" s="3">
        <v>443.77086843053007</v>
      </c>
      <c r="D89" s="3">
        <v>572.06171293920681</v>
      </c>
      <c r="E89" s="3">
        <f t="shared" si="5"/>
        <v>0.22055315755844551</v>
      </c>
      <c r="G89" s="3">
        <f>AVERAGE('2E'!$J88:$J118) + Calibration!$C$11</f>
        <v>414.56227323662262</v>
      </c>
      <c r="H89" s="3">
        <v>451.42128143970899</v>
      </c>
      <c r="I89" s="3">
        <v>586.23545674589263</v>
      </c>
      <c r="J89" s="3">
        <f t="shared" si="6"/>
        <v>0.20874617629103304</v>
      </c>
      <c r="L89" s="3">
        <f>AVERAGE('3E'!$J88:$J118) + Calibration!$C$11</f>
        <v>419.24869730458369</v>
      </c>
      <c r="M89" s="3">
        <v>463.59961417200111</v>
      </c>
      <c r="N89" s="3">
        <v>583.18810944582344</v>
      </c>
      <c r="O89" s="3">
        <f t="shared" si="7"/>
        <v>0.25117562198267851</v>
      </c>
      <c r="Q89" s="3">
        <f>AVERAGE('4E'!$J244:$J274) + Calibration!$C$11</f>
        <v>420.27444733391548</v>
      </c>
      <c r="R89" s="3">
        <v>478.82245202113108</v>
      </c>
      <c r="S89" s="3">
        <v>564.05359605620924</v>
      </c>
      <c r="T89" s="3">
        <f t="shared" si="8"/>
        <v>0.33157897360087846</v>
      </c>
    </row>
    <row r="90" spans="1:20" x14ac:dyDescent="0.25">
      <c r="A90" s="3">
        <f t="shared" si="9"/>
        <v>9.75</v>
      </c>
      <c r="B90" s="3">
        <f>AVERAGE('1E'!$J89:$J119) + Calibration!$C$11</f>
        <v>405.24363359517832</v>
      </c>
      <c r="C90" s="3">
        <v>440.4138641731322</v>
      </c>
      <c r="D90" s="3">
        <v>572.06171293920681</v>
      </c>
      <c r="E90" s="3">
        <f t="shared" si="5"/>
        <v>0.19918200489743754</v>
      </c>
      <c r="G90" s="3">
        <f>AVERAGE('2E'!$J89:$J119) + Calibration!$C$11</f>
        <v>413.70630316200743</v>
      </c>
      <c r="H90" s="3">
        <v>450.56255284961139</v>
      </c>
      <c r="I90" s="3">
        <v>581.27463755498491</v>
      </c>
      <c r="J90" s="3">
        <f t="shared" si="6"/>
        <v>0.20873055379907612</v>
      </c>
      <c r="L90" s="3">
        <f>AVERAGE('3E'!$J89:$J119) + Calibration!$C$11</f>
        <v>418.71657012840996</v>
      </c>
      <c r="M90" s="3">
        <v>460.71116345985456</v>
      </c>
      <c r="N90" s="3">
        <v>580.49507650764781</v>
      </c>
      <c r="O90" s="3">
        <f t="shared" si="7"/>
        <v>0.23783089155670611</v>
      </c>
      <c r="Q90" s="3">
        <f>AVERAGE('4E'!$J245:$J275) + Calibration!$C$11</f>
        <v>420.29727459114326</v>
      </c>
      <c r="R90" s="3">
        <v>474.21662219502491</v>
      </c>
      <c r="S90" s="3">
        <v>558.66757978783744</v>
      </c>
      <c r="T90" s="3">
        <f t="shared" si="8"/>
        <v>0.30536517907377925</v>
      </c>
    </row>
    <row r="91" spans="1:20" x14ac:dyDescent="0.25">
      <c r="A91" s="3">
        <f t="shared" si="9"/>
        <v>9.8333333333333339</v>
      </c>
      <c r="B91" s="3">
        <f>AVERAGE('1E'!$J90:$J120) + Calibration!$C$11</f>
        <v>405.15946334479156</v>
      </c>
      <c r="C91" s="3">
        <v>440.4138641731322</v>
      </c>
      <c r="D91" s="3">
        <v>575.53429983786521</v>
      </c>
      <c r="E91" s="3">
        <f t="shared" si="5"/>
        <v>0.19965869211129003</v>
      </c>
      <c r="G91" s="3">
        <f>AVERAGE('2E'!$J90:$J120) + Calibration!$C$11</f>
        <v>413.53653462020628</v>
      </c>
      <c r="H91" s="3">
        <v>451.42128143970899</v>
      </c>
      <c r="I91" s="3">
        <v>584.32197776819987</v>
      </c>
      <c r="J91" s="3">
        <f t="shared" si="6"/>
        <v>0.21455531290347818</v>
      </c>
      <c r="L91" s="3">
        <f>AVERAGE('3E'!$J90:$J120) + Calibration!$C$11</f>
        <v>417.59096992967449</v>
      </c>
      <c r="M91" s="3">
        <v>463.2092049284488</v>
      </c>
      <c r="N91" s="3">
        <v>575.53429983786521</v>
      </c>
      <c r="O91" s="3">
        <f t="shared" si="7"/>
        <v>0.25835291260882443</v>
      </c>
      <c r="Q91" s="3">
        <f>AVERAGE('4E'!$J246:$J276) + Calibration!$C$11</f>
        <v>420.62254125076913</v>
      </c>
      <c r="R91" s="3">
        <v>472.49916501482994</v>
      </c>
      <c r="S91" s="3">
        <v>561.36056311803372</v>
      </c>
      <c r="T91" s="3">
        <f t="shared" si="8"/>
        <v>0.29379647954633425</v>
      </c>
    </row>
    <row r="92" spans="1:20" x14ac:dyDescent="0.25">
      <c r="A92" s="3">
        <f t="shared" si="9"/>
        <v>9.9166666666666679</v>
      </c>
      <c r="B92" s="3">
        <f>AVERAGE('1E'!$J91:$J121) + Calibration!$C$11</f>
        <v>404.61164341007105</v>
      </c>
      <c r="C92" s="3">
        <v>440.4138641731322</v>
      </c>
      <c r="D92" s="3">
        <v>573.62082794702667</v>
      </c>
      <c r="E92" s="3">
        <f t="shared" si="5"/>
        <v>0.20276119872348189</v>
      </c>
      <c r="G92" s="3">
        <f>AVERAGE('2E'!$J91:$J121) + Calibration!$C$11</f>
        <v>414.07579486844679</v>
      </c>
      <c r="H92" s="3">
        <v>450.95288402692836</v>
      </c>
      <c r="I92" s="3">
        <v>586.23545674589263</v>
      </c>
      <c r="J92" s="3">
        <f t="shared" si="6"/>
        <v>0.20884857541912785</v>
      </c>
      <c r="L92" s="3">
        <f>AVERAGE('3E'!$J91:$J121) + Calibration!$C$11</f>
        <v>418.2629067449696</v>
      </c>
      <c r="M92" s="3">
        <v>461.4917477482536</v>
      </c>
      <c r="N92" s="3">
        <v>573.97519191689958</v>
      </c>
      <c r="O92" s="3">
        <f t="shared" si="7"/>
        <v>0.24482089195696133</v>
      </c>
      <c r="Q92" s="3">
        <f>AVERAGE('4E'!$J247:$J277) + Calibration!$C$11</f>
        <v>420.29156813348987</v>
      </c>
      <c r="R92" s="3">
        <v>473.74830284847985</v>
      </c>
      <c r="S92" s="3">
        <v>564.05359605620924</v>
      </c>
      <c r="T92" s="3">
        <f t="shared" si="8"/>
        <v>0.30274523143093957</v>
      </c>
    </row>
    <row r="93" spans="1:20" x14ac:dyDescent="0.25">
      <c r="A93" s="3">
        <f t="shared" si="9"/>
        <v>10.000000000000002</v>
      </c>
      <c r="B93" s="3">
        <f>AVERAGE('1E'!$J92:$J122) + Calibration!$C$11</f>
        <v>405.30640462936503</v>
      </c>
      <c r="C93" s="3">
        <v>440.4138641731322</v>
      </c>
      <c r="D93" s="3">
        <v>570.1482835694934</v>
      </c>
      <c r="E93" s="3">
        <f t="shared" si="5"/>
        <v>0.19882650934812396</v>
      </c>
      <c r="G93" s="3">
        <f>AVERAGE('2E'!$J92:$J122) + Calibration!$C$11</f>
        <v>414.41390248440712</v>
      </c>
      <c r="H93" s="3">
        <v>448.45468642586388</v>
      </c>
      <c r="I93" s="3">
        <v>581.27463755498491</v>
      </c>
      <c r="J93" s="3">
        <f t="shared" si="6"/>
        <v>0.19278553146563754</v>
      </c>
      <c r="L93" s="3">
        <f>AVERAGE('3E'!$J92:$J122) + Calibration!$C$11</f>
        <v>418.22438815580949</v>
      </c>
      <c r="M93" s="3">
        <v>461.4917477482536</v>
      </c>
      <c r="N93" s="3">
        <v>573.62082794702667</v>
      </c>
      <c r="O93" s="3">
        <f t="shared" si="7"/>
        <v>0.24503903695313145</v>
      </c>
      <c r="Q93" s="3">
        <f>AVERAGE('4E'!$J248:$J278) + Calibration!$C$11</f>
        <v>420.86221104559496</v>
      </c>
      <c r="R93" s="3">
        <v>473.74830284847985</v>
      </c>
      <c r="S93" s="3">
        <v>559.80149063133899</v>
      </c>
      <c r="T93" s="3">
        <f t="shared" si="8"/>
        <v>0.29951346986879468</v>
      </c>
    </row>
    <row r="94" spans="1:20" x14ac:dyDescent="0.25">
      <c r="A94" s="3">
        <f t="shared" si="9"/>
        <v>10.083333333333336</v>
      </c>
      <c r="B94" s="3">
        <f>AVERAGE('1E'!$J93:$J123) + Calibration!$C$11</f>
        <v>406.0011644220445</v>
      </c>
      <c r="C94" s="3">
        <v>440.88241771838352</v>
      </c>
      <c r="D94" s="3">
        <v>562.49448104838939</v>
      </c>
      <c r="E94" s="3">
        <f t="shared" si="5"/>
        <v>0.19754541982602952</v>
      </c>
      <c r="G94" s="3">
        <f>AVERAGE('2E'!$J93:$J123) + Calibration!$C$11</f>
        <v>414.52945825188721</v>
      </c>
      <c r="H94" s="3">
        <v>447.98628901308348</v>
      </c>
      <c r="I94" s="3">
        <v>574.32954879991837</v>
      </c>
      <c r="J94" s="3">
        <f t="shared" si="6"/>
        <v>0.18947838893915581</v>
      </c>
      <c r="L94" s="3">
        <f>AVERAGE('3E'!$J93:$J123) + Calibration!$C$11</f>
        <v>418.07031237255495</v>
      </c>
      <c r="M94" s="3">
        <v>464.06793351854617</v>
      </c>
      <c r="N94" s="3">
        <v>567.45530023929723</v>
      </c>
      <c r="O94" s="3">
        <f t="shared" si="7"/>
        <v>0.26050151647610603</v>
      </c>
      <c r="Q94" s="3">
        <f>AVERAGE('4E'!$J249:$J279) + Calibration!$C$11</f>
        <v>421.11614555793977</v>
      </c>
      <c r="R94" s="3">
        <v>473.35789360492731</v>
      </c>
      <c r="S94" s="3">
        <v>568.58917564852777</v>
      </c>
      <c r="T94" s="3">
        <f t="shared" si="8"/>
        <v>0.29586431320892254</v>
      </c>
    </row>
    <row r="95" spans="1:20" x14ac:dyDescent="0.25">
      <c r="A95" s="3">
        <f t="shared" si="9"/>
        <v>10.16666666666667</v>
      </c>
      <c r="B95" s="3">
        <f>AVERAGE('1E'!$J94:$J124) + Calibration!$C$11</f>
        <v>405.51469176032623</v>
      </c>
      <c r="C95" s="3">
        <v>440.4138641731322</v>
      </c>
      <c r="D95" s="3">
        <v>564.7622673011216</v>
      </c>
      <c r="E95" s="3">
        <f t="shared" si="5"/>
        <v>0.19764690240050298</v>
      </c>
      <c r="G95" s="3">
        <f>AVERAGE('2E'!$J94:$J124) + Calibration!$C$11</f>
        <v>414.07437110726215</v>
      </c>
      <c r="H95" s="3">
        <v>448.84509566941642</v>
      </c>
      <c r="I95" s="3">
        <v>577.80209317745164</v>
      </c>
      <c r="J95" s="3">
        <f t="shared" si="6"/>
        <v>0.1969194547836651</v>
      </c>
      <c r="L95" s="3">
        <f>AVERAGE('3E'!$J94:$J124) + Calibration!$C$11</f>
        <v>417.60808644940573</v>
      </c>
      <c r="M95" s="3">
        <v>463.59961417200111</v>
      </c>
      <c r="N95" s="3">
        <v>566.67573919196013</v>
      </c>
      <c r="O95" s="3">
        <f t="shared" si="7"/>
        <v>0.26046700716898102</v>
      </c>
      <c r="Q95" s="3">
        <f>AVERAGE('4E'!$J250:$J280) + Calibration!$C$11</f>
        <v>420.59114860060384</v>
      </c>
      <c r="R95" s="3">
        <v>474.60703143857745</v>
      </c>
      <c r="S95" s="3">
        <v>564.4079104181028</v>
      </c>
      <c r="T95" s="3">
        <f t="shared" si="8"/>
        <v>0.30591189375701289</v>
      </c>
    </row>
    <row r="96" spans="1:20" x14ac:dyDescent="0.25">
      <c r="A96" s="3">
        <f t="shared" si="9"/>
        <v>10.250000000000004</v>
      </c>
      <c r="B96" s="3">
        <f>AVERAGE('1E'!$J95:$J125) + Calibration!$C$11</f>
        <v>405.62311730896852</v>
      </c>
      <c r="C96" s="3">
        <v>440.4138641731322</v>
      </c>
      <c r="D96" s="3">
        <v>572.41607690907983</v>
      </c>
      <c r="E96" s="3">
        <f t="shared" si="5"/>
        <v>0.19703284847461791</v>
      </c>
      <c r="G96" s="3">
        <f>AVERAGE('2E'!$J95:$J125) + Calibration!$C$11</f>
        <v>414.0287222992643</v>
      </c>
      <c r="H96" s="3">
        <v>448.45468642586388</v>
      </c>
      <c r="I96" s="3">
        <v>576.24297816963178</v>
      </c>
      <c r="J96" s="3">
        <f t="shared" si="6"/>
        <v>0.19496694910955836</v>
      </c>
      <c r="L96" s="3">
        <f>AVERAGE('3E'!$J95:$J125) + Calibration!$C$11</f>
        <v>417.13873030741848</v>
      </c>
      <c r="M96" s="3">
        <v>464.06793351854617</v>
      </c>
      <c r="N96" s="3">
        <v>566.67573919196013</v>
      </c>
      <c r="O96" s="3">
        <f t="shared" si="7"/>
        <v>0.26577740976458192</v>
      </c>
      <c r="Q96" s="3">
        <f>AVERAGE('4E'!$J251:$J281) + Calibration!$C$11</f>
        <v>421.03910552639098</v>
      </c>
      <c r="R96" s="3">
        <v>474.60703143857745</v>
      </c>
      <c r="S96" s="3">
        <v>559.80149063133899</v>
      </c>
      <c r="T96" s="3">
        <f t="shared" si="8"/>
        <v>0.30337494824600147</v>
      </c>
    </row>
    <row r="97" spans="1:20" x14ac:dyDescent="0.25">
      <c r="A97" s="3">
        <f t="shared" si="9"/>
        <v>10.333333333333337</v>
      </c>
      <c r="B97" s="3">
        <f>AVERAGE('1E'!$J96:$J126) + Calibration!$C$11</f>
        <v>405.44479050730172</v>
      </c>
      <c r="C97" s="3">
        <v>440.02368912828615</v>
      </c>
      <c r="D97" s="3">
        <v>574.75474587738245</v>
      </c>
      <c r="E97" s="3">
        <f t="shared" si="5"/>
        <v>0.19583307363330957</v>
      </c>
      <c r="G97" s="3">
        <f>AVERAGE('2E'!$J96:$J126) + Calibration!$C$11</f>
        <v>414.29834957015572</v>
      </c>
      <c r="H97" s="3">
        <v>448.45468642586388</v>
      </c>
      <c r="I97" s="3">
        <v>573.62082794702667</v>
      </c>
      <c r="J97" s="3">
        <f t="shared" si="6"/>
        <v>0.19343995029525882</v>
      </c>
      <c r="L97" s="3">
        <f>AVERAGE('3E'!$J96:$J126) + Calibration!$C$11</f>
        <v>416.55381839795132</v>
      </c>
      <c r="M97" s="3">
        <v>464.06793351854617</v>
      </c>
      <c r="N97" s="3">
        <v>576.24297816963178</v>
      </c>
      <c r="O97" s="3">
        <f t="shared" si="7"/>
        <v>0.2690899819286407</v>
      </c>
      <c r="Q97" s="3">
        <f>AVERAGE('4E'!$J252:$J282) + Calibration!$C$11</f>
        <v>421.2245654001245</v>
      </c>
      <c r="R97" s="3">
        <v>474.60703143857745</v>
      </c>
      <c r="S97" s="3">
        <v>561.36056311803372</v>
      </c>
      <c r="T97" s="3">
        <f t="shared" si="8"/>
        <v>0.30232462048666564</v>
      </c>
    </row>
    <row r="98" spans="1:20" x14ac:dyDescent="0.25">
      <c r="A98" s="3">
        <f t="shared" si="9"/>
        <v>10.416666666666671</v>
      </c>
      <c r="B98" s="3">
        <f>AVERAGE('1E'!$J97:$J127) + Calibration!$C$11</f>
        <v>405.58317353200954</v>
      </c>
      <c r="C98" s="3">
        <v>438.30623194809118</v>
      </c>
      <c r="D98" s="3">
        <v>568.58917564852777</v>
      </c>
      <c r="E98" s="3">
        <f t="shared" si="5"/>
        <v>0.18532276515061455</v>
      </c>
      <c r="G98" s="3">
        <f>AVERAGE('2E'!$J97:$J127) + Calibration!$C$11</f>
        <v>413.98306921142319</v>
      </c>
      <c r="H98" s="3">
        <v>445.87850065557132</v>
      </c>
      <c r="I98" s="3">
        <v>579.71552254716505</v>
      </c>
      <c r="J98" s="3">
        <f t="shared" si="6"/>
        <v>0.1806356079478339</v>
      </c>
      <c r="L98" s="3">
        <f>AVERAGE('3E'!$J97:$J127) + Calibration!$C$11</f>
        <v>416.67793670514027</v>
      </c>
      <c r="M98" s="3">
        <v>463.2092049284488</v>
      </c>
      <c r="N98" s="3">
        <v>584.67634173807278</v>
      </c>
      <c r="O98" s="3">
        <f t="shared" si="7"/>
        <v>0.26352375696247771</v>
      </c>
      <c r="Q98" s="3">
        <f>AVERAGE('4E'!$J253:$J283) + Calibration!$C$11</f>
        <v>422.07340097605862</v>
      </c>
      <c r="R98" s="3">
        <v>476.32448861877288</v>
      </c>
      <c r="S98" s="3">
        <v>561.36056311803372</v>
      </c>
      <c r="T98" s="3">
        <f t="shared" si="8"/>
        <v>0.30724394543253186</v>
      </c>
    </row>
    <row r="99" spans="1:20" x14ac:dyDescent="0.25">
      <c r="A99" s="3">
        <f t="shared" si="9"/>
        <v>10.500000000000005</v>
      </c>
      <c r="B99" s="3">
        <f>AVERAGE('1E'!$J98:$J128) + Calibration!$C$11</f>
        <v>405.56034627478186</v>
      </c>
      <c r="C99" s="3">
        <v>439.16496053818855</v>
      </c>
      <c r="D99" s="3">
        <v>565.96702542592266</v>
      </c>
      <c r="E99" s="3">
        <f t="shared" si="5"/>
        <v>0.19031534149184925</v>
      </c>
      <c r="G99" s="3">
        <f>AVERAGE('2E'!$J98:$J128) + Calibration!$C$11</f>
        <v>413.89747092000863</v>
      </c>
      <c r="H99" s="3">
        <v>445.87850065557132</v>
      </c>
      <c r="I99" s="3">
        <v>576.24297816963178</v>
      </c>
      <c r="J99" s="3">
        <f t="shared" si="6"/>
        <v>0.18112038268543354</v>
      </c>
      <c r="L99" s="3">
        <f>AVERAGE('3E'!$J98:$J128) + Calibration!$C$11</f>
        <v>416.26992783615543</v>
      </c>
      <c r="M99" s="3">
        <v>464.06793351854617</v>
      </c>
      <c r="N99" s="3">
        <v>577.44772920757862</v>
      </c>
      <c r="O99" s="3">
        <f t="shared" si="7"/>
        <v>0.27069775902707716</v>
      </c>
      <c r="Q99" s="3">
        <f>AVERAGE('4E'!$J254:$J284) + Calibration!$C$11</f>
        <v>424.57996535351634</v>
      </c>
      <c r="R99" s="3">
        <v>476.71466366361847</v>
      </c>
      <c r="S99" s="3">
        <v>560.58105167867598</v>
      </c>
      <c r="T99" s="3">
        <f t="shared" si="8"/>
        <v>0.29525805101313396</v>
      </c>
    </row>
    <row r="100" spans="1:20" x14ac:dyDescent="0.25">
      <c r="A100" s="3">
        <f t="shared" si="9"/>
        <v>10.583333333333339</v>
      </c>
      <c r="B100" s="3">
        <f>AVERAGE('1E'!$J99:$J129) + Calibration!$C$11</f>
        <v>405.15233312595365</v>
      </c>
      <c r="C100" s="3">
        <v>437.44750335799358</v>
      </c>
      <c r="D100" s="3">
        <v>559.80149063133899</v>
      </c>
      <c r="E100" s="3">
        <f t="shared" si="5"/>
        <v>0.18289947633593232</v>
      </c>
      <c r="G100" s="3">
        <f>AVERAGE('2E'!$J99:$J129) + Calibration!$C$11</f>
        <v>413.14992639403573</v>
      </c>
      <c r="H100" s="3">
        <v>443.3804591869773</v>
      </c>
      <c r="I100" s="3">
        <v>577.02253213011466</v>
      </c>
      <c r="J100" s="3">
        <f t="shared" si="6"/>
        <v>0.17120667200260775</v>
      </c>
      <c r="L100" s="3">
        <f>AVERAGE('3E'!$J99:$J129) + Calibration!$C$11</f>
        <v>416.07020181828852</v>
      </c>
      <c r="M100" s="3">
        <v>463.59961417200111</v>
      </c>
      <c r="N100" s="3">
        <v>573.62082794702667</v>
      </c>
      <c r="O100" s="3">
        <f t="shared" si="7"/>
        <v>0.26917661580938879</v>
      </c>
      <c r="Q100" s="3">
        <f>AVERAGE('4E'!$J255:$J285) + Calibration!$C$11</f>
        <v>425.22051379848926</v>
      </c>
      <c r="R100" s="3">
        <v>476.71466366361847</v>
      </c>
      <c r="S100" s="3">
        <v>560.58105167867598</v>
      </c>
      <c r="T100" s="3">
        <f t="shared" si="8"/>
        <v>0.2916303886007181</v>
      </c>
    </row>
    <row r="101" spans="1:20" x14ac:dyDescent="0.25">
      <c r="A101" s="3">
        <f t="shared" si="9"/>
        <v>10.666666666666673</v>
      </c>
      <c r="B101" s="3">
        <f>AVERAGE('1E'!$J100:$J130) + Calibration!$C$11</f>
        <v>405.22223437897821</v>
      </c>
      <c r="C101" s="3">
        <v>438.30623194809118</v>
      </c>
      <c r="D101" s="3">
        <v>558.31321581796453</v>
      </c>
      <c r="E101" s="3">
        <f t="shared" si="5"/>
        <v>0.18736689687694524</v>
      </c>
      <c r="G101" s="3">
        <f>AVERAGE('2E'!$J100:$J130) + Calibration!$C$11</f>
        <v>412.07853896962143</v>
      </c>
      <c r="H101" s="3">
        <v>443.3804591869773</v>
      </c>
      <c r="I101" s="3">
        <v>580.84944047752083</v>
      </c>
      <c r="J101" s="3">
        <f t="shared" si="6"/>
        <v>0.17727433467384737</v>
      </c>
      <c r="L101" s="3">
        <f>AVERAGE('3E'!$J100:$J130) + Calibration!$C$11</f>
        <v>415.60798017498252</v>
      </c>
      <c r="M101" s="3">
        <v>464.06793351854617</v>
      </c>
      <c r="N101" s="3">
        <v>584.32197776819987</v>
      </c>
      <c r="O101" s="3">
        <f t="shared" si="7"/>
        <v>0.27444661310403162</v>
      </c>
      <c r="Q101" s="3">
        <f>AVERAGE('4E'!$J256:$J286) + Calibration!$C$11</f>
        <v>425.65991246441075</v>
      </c>
      <c r="R101" s="3">
        <v>471.64043642473234</v>
      </c>
      <c r="S101" s="3">
        <v>560.93536604056965</v>
      </c>
      <c r="T101" s="3">
        <f t="shared" si="8"/>
        <v>0.26040468879929474</v>
      </c>
    </row>
    <row r="102" spans="1:20" x14ac:dyDescent="0.25">
      <c r="A102" s="3">
        <f t="shared" si="9"/>
        <v>10.750000000000007</v>
      </c>
      <c r="B102" s="3">
        <f>AVERAGE('1E'!$J101:$J131) + Calibration!$C$11</f>
        <v>404.67441444425771</v>
      </c>
      <c r="C102" s="3">
        <v>438.30623194809118</v>
      </c>
      <c r="D102" s="3">
        <v>558.31321581796453</v>
      </c>
      <c r="E102" s="3">
        <f t="shared" si="5"/>
        <v>0.1904694034891371</v>
      </c>
      <c r="G102" s="3">
        <f>AVERAGE('2E'!$J101:$J131) + Calibration!$C$11</f>
        <v>411.65483306224655</v>
      </c>
      <c r="H102" s="3">
        <v>443.3804591869773</v>
      </c>
      <c r="I102" s="3">
        <v>576.66817524709586</v>
      </c>
      <c r="J102" s="3">
        <f t="shared" si="6"/>
        <v>0.17967393771115925</v>
      </c>
      <c r="L102" s="3">
        <f>AVERAGE('3E'!$J101:$J131) + Calibration!$C$11</f>
        <v>415.51524738488695</v>
      </c>
      <c r="M102" s="3">
        <v>463.59961417200111</v>
      </c>
      <c r="N102" s="3">
        <v>585.81021714730343</v>
      </c>
      <c r="O102" s="3">
        <f t="shared" si="7"/>
        <v>0.27231952772253776</v>
      </c>
      <c r="Q102" s="3">
        <f>AVERAGE('4E'!$J257:$J287) + Calibration!$C$11</f>
        <v>426.16065412349127</v>
      </c>
      <c r="R102" s="3">
        <v>465.70748059574862</v>
      </c>
      <c r="S102" s="3">
        <v>571.70739857731326</v>
      </c>
      <c r="T102" s="3">
        <f t="shared" si="8"/>
        <v>0.22396828381935344</v>
      </c>
    </row>
    <row r="103" spans="1:20" x14ac:dyDescent="0.25">
      <c r="A103" s="3">
        <f t="shared" si="9"/>
        <v>10.833333333333341</v>
      </c>
      <c r="B103" s="3">
        <f>AVERAGE('1E'!$J102:$J132) + Calibration!$C$11</f>
        <v>405.24506020959149</v>
      </c>
      <c r="C103" s="3">
        <v>436.19836552434367</v>
      </c>
      <c r="D103" s="3">
        <v>562.84883793140818</v>
      </c>
      <c r="E103" s="3">
        <f t="shared" si="5"/>
        <v>0.1752999997293033</v>
      </c>
      <c r="G103" s="3">
        <f>AVERAGE('2E'!$J102:$J132) + Calibration!$C$11</f>
        <v>410.9843271412081</v>
      </c>
      <c r="H103" s="3">
        <v>440.88241771838352</v>
      </c>
      <c r="I103" s="3">
        <v>574.32954879991837</v>
      </c>
      <c r="J103" s="3">
        <f t="shared" si="6"/>
        <v>0.16932392895655118</v>
      </c>
      <c r="L103" s="3">
        <f>AVERAGE('3E'!$J102:$J132) + Calibration!$C$11</f>
        <v>415.46959429704589</v>
      </c>
      <c r="M103" s="3">
        <v>461.4917477482536</v>
      </c>
      <c r="N103" s="3">
        <v>584.67634173807278</v>
      </c>
      <c r="O103" s="3">
        <f t="shared" si="7"/>
        <v>0.26064045198086327</v>
      </c>
      <c r="Q103" s="3">
        <f>AVERAGE('4E'!$J258:$J288) + Calibration!$C$11</f>
        <v>425.90671675791754</v>
      </c>
      <c r="R103" s="3">
        <v>467.03452853239128</v>
      </c>
      <c r="S103" s="3">
        <v>569.79392668647461</v>
      </c>
      <c r="T103" s="3">
        <f t="shared" si="8"/>
        <v>0.23292198747821533</v>
      </c>
    </row>
    <row r="104" spans="1:20" x14ac:dyDescent="0.25">
      <c r="A104" s="3">
        <f t="shared" si="9"/>
        <v>10.916666666666675</v>
      </c>
      <c r="B104" s="3">
        <f>AVERAGE('1E'!$J103:$J133) + Calibration!$C$11</f>
        <v>405.3763087356183</v>
      </c>
      <c r="C104" s="3">
        <v>435.33963693424607</v>
      </c>
      <c r="D104" s="3">
        <v>563.27403500887226</v>
      </c>
      <c r="E104" s="3">
        <f t="shared" si="5"/>
        <v>0.16969339370051467</v>
      </c>
      <c r="G104" s="3">
        <f>AVERAGE('2E'!$J103:$J133) + Calibration!$C$11</f>
        <v>410.67617557469902</v>
      </c>
      <c r="H104" s="3">
        <v>440.02368912828615</v>
      </c>
      <c r="I104" s="3">
        <v>578.93596858668218</v>
      </c>
      <c r="J104" s="3">
        <f t="shared" si="6"/>
        <v>0.16620580793184794</v>
      </c>
      <c r="L104" s="3">
        <f>AVERAGE('3E'!$J103:$J133) + Calibration!$C$11</f>
        <v>415.28556103772581</v>
      </c>
      <c r="M104" s="3">
        <v>460.71116345985456</v>
      </c>
      <c r="N104" s="3">
        <v>580.06987943018385</v>
      </c>
      <c r="O104" s="3">
        <f t="shared" si="7"/>
        <v>0.25726196318386174</v>
      </c>
      <c r="Q104" s="3">
        <f>AVERAGE('4E'!$J259:$J289) + Calibration!$C$11</f>
        <v>426.25338691358678</v>
      </c>
      <c r="R104" s="3">
        <v>466.56620918584622</v>
      </c>
      <c r="S104" s="3">
        <v>568.23481167865486</v>
      </c>
      <c r="T104" s="3">
        <f t="shared" si="8"/>
        <v>0.22830640093374821</v>
      </c>
    </row>
    <row r="105" spans="1:20" x14ac:dyDescent="0.25">
      <c r="A105" s="3">
        <f t="shared" si="9"/>
        <v>11.000000000000009</v>
      </c>
      <c r="B105" s="3">
        <f>AVERAGE('1E'!$J104:$J134) + Calibration!$C$11</f>
        <v>404.99825734269899</v>
      </c>
      <c r="C105" s="3">
        <v>435.33963693424607</v>
      </c>
      <c r="D105" s="3">
        <v>568.23481167865486</v>
      </c>
      <c r="E105" s="3">
        <f t="shared" si="5"/>
        <v>0.17183443836125503</v>
      </c>
      <c r="G105" s="3">
        <f>AVERAGE('2E'!$J104:$J134) + Calibration!$C$11</f>
        <v>410.67617557469896</v>
      </c>
      <c r="H105" s="3">
        <v>443.3804591869773</v>
      </c>
      <c r="I105" s="3">
        <v>584.32197776819987</v>
      </c>
      <c r="J105" s="3">
        <f t="shared" si="6"/>
        <v>0.18521643650273126</v>
      </c>
      <c r="L105" s="3">
        <f>AVERAGE('3E'!$J104:$J134) + Calibration!$C$11</f>
        <v>413.72769952497873</v>
      </c>
      <c r="M105" s="3">
        <v>464.06793351854617</v>
      </c>
      <c r="N105" s="3">
        <v>579.36120109841715</v>
      </c>
      <c r="O105" s="3">
        <f t="shared" si="7"/>
        <v>0.2850953368537239</v>
      </c>
      <c r="Q105" s="3">
        <f>AVERAGE('4E'!$J260:$J290) + Calibration!$C$11</f>
        <v>426.53157672418706</v>
      </c>
      <c r="R105" s="3">
        <v>466.17579994229368</v>
      </c>
      <c r="S105" s="3">
        <v>573.19563086956259</v>
      </c>
      <c r="T105" s="3">
        <f t="shared" si="8"/>
        <v>0.2245198775618438</v>
      </c>
    </row>
    <row r="106" spans="1:20" x14ac:dyDescent="0.25">
      <c r="A106" s="3">
        <f t="shared" si="9"/>
        <v>11.083333333333343</v>
      </c>
      <c r="B106" s="3">
        <f>AVERAGE('1E'!$J105:$J135) + Calibration!$C$11</f>
        <v>405.29927013068385</v>
      </c>
      <c r="C106" s="3">
        <v>435.33963693424607</v>
      </c>
      <c r="D106" s="3">
        <v>562.49448104838939</v>
      </c>
      <c r="E106" s="3">
        <f t="shared" si="5"/>
        <v>0.17012969177229822</v>
      </c>
      <c r="G106" s="3">
        <f>AVERAGE('2E'!$J105:$J135) + Calibration!$C$11</f>
        <v>410.65335259731449</v>
      </c>
      <c r="H106" s="3">
        <v>443.3804591869773</v>
      </c>
      <c r="I106" s="3">
        <v>573.62082794702667</v>
      </c>
      <c r="J106" s="3">
        <f t="shared" si="6"/>
        <v>0.18534569145268365</v>
      </c>
      <c r="L106" s="3">
        <f>AVERAGE('3E'!$J105:$J135) + Calibration!$C$11</f>
        <v>413.36533946399169</v>
      </c>
      <c r="M106" s="3">
        <v>461.4917477482536</v>
      </c>
      <c r="N106" s="3">
        <v>578.93596858668218</v>
      </c>
      <c r="O106" s="3">
        <f t="shared" si="7"/>
        <v>0.27255762424772884</v>
      </c>
      <c r="Q106" s="3">
        <f>AVERAGE('4E'!$J261:$J291) + Calibration!$C$11</f>
        <v>426.03083506510654</v>
      </c>
      <c r="R106" s="3">
        <v>464.45834276209871</v>
      </c>
      <c r="S106" s="3">
        <v>569.36872960901064</v>
      </c>
      <c r="T106" s="3">
        <f t="shared" si="8"/>
        <v>0.21762916820615022</v>
      </c>
    </row>
    <row r="107" spans="1:20" x14ac:dyDescent="0.25">
      <c r="A107" s="3">
        <f t="shared" si="9"/>
        <v>11.166666666666677</v>
      </c>
      <c r="B107" s="3">
        <f>AVERAGE('1E'!$J106:$J136) + Calibration!$C$11</f>
        <v>405.51468890709731</v>
      </c>
      <c r="C107" s="3">
        <v>435.80795628079113</v>
      </c>
      <c r="D107" s="3">
        <v>570.1482835694934</v>
      </c>
      <c r="E107" s="3">
        <f t="shared" si="5"/>
        <v>0.17156196110265892</v>
      </c>
      <c r="G107" s="3">
        <f>AVERAGE('2E'!$J106:$J136) + Calibration!$C$11</f>
        <v>410.97006099707471</v>
      </c>
      <c r="H107" s="3">
        <v>442.99004994342476</v>
      </c>
      <c r="I107" s="3">
        <v>578.5816471379344</v>
      </c>
      <c r="J107" s="3">
        <f t="shared" si="6"/>
        <v>0.18134102308461006</v>
      </c>
      <c r="L107" s="3">
        <f>AVERAGE('3E'!$J106:$J136) + Calibration!$C$11</f>
        <v>414.35255806463368</v>
      </c>
      <c r="M107" s="3">
        <v>461.10157270340756</v>
      </c>
      <c r="N107" s="3">
        <v>579.36120109841715</v>
      </c>
      <c r="O107" s="3">
        <f t="shared" si="7"/>
        <v>0.26475693533176609</v>
      </c>
      <c r="Q107" s="3">
        <f>AVERAGE('4E'!$J262:$J292) + Calibration!$C$11</f>
        <v>425.65278224557278</v>
      </c>
      <c r="R107" s="3">
        <v>466.56620918584622</v>
      </c>
      <c r="S107" s="3">
        <v>565.18746437858567</v>
      </c>
      <c r="T107" s="3">
        <f t="shared" si="8"/>
        <v>0.23170784698513627</v>
      </c>
    </row>
    <row r="108" spans="1:20" x14ac:dyDescent="0.25">
      <c r="A108" s="3">
        <f t="shared" si="9"/>
        <v>11.250000000000011</v>
      </c>
      <c r="B108" s="3">
        <f>AVERAGE('1E'!$J107:$J137) + Calibration!$C$11</f>
        <v>405.56889740157521</v>
      </c>
      <c r="C108" s="3">
        <v>435.80795628079113</v>
      </c>
      <c r="D108" s="3">
        <v>568.58917564852777</v>
      </c>
      <c r="E108" s="3">
        <f t="shared" si="5"/>
        <v>0.17125495837804927</v>
      </c>
      <c r="G108" s="3">
        <f>AVERAGE('2E'!$J107:$J137) + Calibration!$C$11</f>
        <v>410.63052534008676</v>
      </c>
      <c r="H108" s="3">
        <v>442.99004994342476</v>
      </c>
      <c r="I108" s="3">
        <v>585.10153881553686</v>
      </c>
      <c r="J108" s="3">
        <f t="shared" si="6"/>
        <v>0.18326393890806847</v>
      </c>
      <c r="L108" s="3">
        <f>AVERAGE('3E'!$J107:$J137) + Calibration!$C$11</f>
        <v>414.62218818875391</v>
      </c>
      <c r="M108" s="3">
        <v>461.10157270340756</v>
      </c>
      <c r="N108" s="3">
        <v>582.76286984723424</v>
      </c>
      <c r="O108" s="3">
        <f t="shared" si="7"/>
        <v>0.26322992035857806</v>
      </c>
      <c r="Q108" s="3">
        <f>AVERAGE('4E'!$J263:$J293) + Calibration!$C$11</f>
        <v>425.19055632242362</v>
      </c>
      <c r="R108" s="3">
        <v>463.59961417200111</v>
      </c>
      <c r="S108" s="3">
        <v>562.84883793140818</v>
      </c>
      <c r="T108" s="3">
        <f t="shared" si="8"/>
        <v>0.21752467990630925</v>
      </c>
    </row>
    <row r="109" spans="1:20" x14ac:dyDescent="0.25">
      <c r="A109" s="3">
        <f t="shared" si="9"/>
        <v>11.333333333333345</v>
      </c>
      <c r="B109" s="3">
        <f>AVERAGE('1E'!$J108:$J138) + Calibration!$C$11</f>
        <v>406.13241009484244</v>
      </c>
      <c r="C109" s="3">
        <v>432.84151739941694</v>
      </c>
      <c r="D109" s="3">
        <v>566.67573919196013</v>
      </c>
      <c r="E109" s="3">
        <f t="shared" si="5"/>
        <v>0.15126353892262276</v>
      </c>
      <c r="G109" s="3">
        <f>AVERAGE('2E'!$J108:$J138) + Calibration!$C$11</f>
        <v>410.74608110756679</v>
      </c>
      <c r="H109" s="3">
        <v>443.3804591869773</v>
      </c>
      <c r="I109" s="3">
        <v>577.44772920757862</v>
      </c>
      <c r="J109" s="3">
        <f t="shared" si="6"/>
        <v>0.18482053565246026</v>
      </c>
      <c r="L109" s="3">
        <f>AVERAGE('3E'!$J108:$J138) + Calibration!$C$11</f>
        <v>415.65648078519268</v>
      </c>
      <c r="M109" s="3">
        <v>460.71116345985456</v>
      </c>
      <c r="N109" s="3">
        <v>578.15640753934531</v>
      </c>
      <c r="O109" s="3">
        <f t="shared" si="7"/>
        <v>0.25516130766519096</v>
      </c>
      <c r="Q109" s="3">
        <f>AVERAGE('4E'!$J264:$J294) + Calibration!$C$11</f>
        <v>424.89810179430435</v>
      </c>
      <c r="R109" s="3">
        <v>464.06793351854617</v>
      </c>
      <c r="S109" s="3">
        <v>574.75474587738245</v>
      </c>
      <c r="T109" s="3">
        <f t="shared" si="8"/>
        <v>0.22183322332894514</v>
      </c>
    </row>
    <row r="110" spans="1:20" x14ac:dyDescent="0.25">
      <c r="A110" s="3">
        <f t="shared" si="9"/>
        <v>11.416666666666679</v>
      </c>
      <c r="B110" s="3">
        <f>AVERAGE('1E'!$J109:$J139) + Calibration!$C$11</f>
        <v>405.67018845153649</v>
      </c>
      <c r="C110" s="3">
        <v>432.84151739941694</v>
      </c>
      <c r="D110" s="3">
        <v>564.4079104181028</v>
      </c>
      <c r="E110" s="3">
        <f t="shared" si="5"/>
        <v>0.15388127079721498</v>
      </c>
      <c r="G110" s="3">
        <f>AVERAGE('2E'!$J109:$J139) + Calibration!$C$11</f>
        <v>410.99288540107369</v>
      </c>
      <c r="H110" s="3">
        <v>443.3804591869773</v>
      </c>
      <c r="I110" s="3">
        <v>577.02253213011466</v>
      </c>
      <c r="J110" s="3">
        <f t="shared" si="6"/>
        <v>0.18342279178811341</v>
      </c>
      <c r="L110" s="3">
        <f>AVERAGE('3E'!$J109:$J139) + Calibration!$C$11</f>
        <v>416.08018669256745</v>
      </c>
      <c r="M110" s="3">
        <v>461.10157270340756</v>
      </c>
      <c r="N110" s="3">
        <v>575.8886212866131</v>
      </c>
      <c r="O110" s="3">
        <f t="shared" si="7"/>
        <v>0.25497273636078294</v>
      </c>
      <c r="Q110" s="3">
        <f>AVERAGE('4E'!$J265:$J295) + Calibration!$C$11</f>
        <v>424.4430103698362</v>
      </c>
      <c r="R110" s="3">
        <v>463.59961417200111</v>
      </c>
      <c r="S110" s="3">
        <v>569.36872960901064</v>
      </c>
      <c r="T110" s="3">
        <f t="shared" si="8"/>
        <v>0.22175830872086302</v>
      </c>
    </row>
    <row r="111" spans="1:20" x14ac:dyDescent="0.25">
      <c r="A111" s="3">
        <f t="shared" si="9"/>
        <v>11.500000000000012</v>
      </c>
      <c r="B111" s="3">
        <f>AVERAGE('1E'!$J110:$J140) + Calibration!$C$11</f>
        <v>406.07106710168347</v>
      </c>
      <c r="C111" s="3">
        <v>432.37319805287189</v>
      </c>
      <c r="D111" s="3">
        <v>568.23481167865486</v>
      </c>
      <c r="E111" s="3">
        <f t="shared" si="5"/>
        <v>0.14895868152813921</v>
      </c>
      <c r="G111" s="3">
        <f>AVERAGE('2E'!$J110:$J140) + Calibration!$C$11</f>
        <v>410.53066375776768</v>
      </c>
      <c r="H111" s="3">
        <v>443.3804591869773</v>
      </c>
      <c r="I111" s="3">
        <v>577.80209317745164</v>
      </c>
      <c r="J111" s="3">
        <f t="shared" si="6"/>
        <v>0.18604052366270593</v>
      </c>
      <c r="L111" s="3">
        <f>AVERAGE('3E'!$J110:$J140) + Calibration!$C$11</f>
        <v>415.93324540799398</v>
      </c>
      <c r="M111" s="3">
        <v>460.71116345985456</v>
      </c>
      <c r="N111" s="3">
        <v>582.76286984723424</v>
      </c>
      <c r="O111" s="3">
        <f t="shared" si="7"/>
        <v>0.25359388739104582</v>
      </c>
      <c r="Q111" s="3">
        <f>AVERAGE('4E'!$J266:$J296) + Calibration!$C$11</f>
        <v>423.99647863184805</v>
      </c>
      <c r="R111" s="3">
        <v>466.56620918584622</v>
      </c>
      <c r="S111" s="3">
        <v>573.97519191689958</v>
      </c>
      <c r="T111" s="3">
        <f t="shared" si="8"/>
        <v>0.24108810605876774</v>
      </c>
    </row>
    <row r="112" spans="1:20" x14ac:dyDescent="0.25">
      <c r="A112" s="3">
        <f t="shared" si="9"/>
        <v>11.583333333333346</v>
      </c>
      <c r="B112" s="3">
        <f>AVERAGE('1E'!$J111:$J141) + Calibration!$C$11</f>
        <v>405.94695307433778</v>
      </c>
      <c r="C112" s="3">
        <v>432.37319805287189</v>
      </c>
      <c r="D112" s="3">
        <v>565.54182834845869</v>
      </c>
      <c r="E112" s="3">
        <f t="shared" si="5"/>
        <v>0.14966158510301952</v>
      </c>
      <c r="G112" s="3">
        <f>AVERAGE('2E'!$J111:$J141) + Calibration!$C$11</f>
        <v>410.67617985454228</v>
      </c>
      <c r="H112" s="3">
        <v>441.2725927632298</v>
      </c>
      <c r="I112" s="3">
        <v>584.67634173807278</v>
      </c>
      <c r="J112" s="3">
        <f t="shared" si="6"/>
        <v>0.17327878622559678</v>
      </c>
      <c r="L112" s="3">
        <f>AVERAGE('3E'!$J111:$J141) + Calibration!$C$11</f>
        <v>416.59662111019458</v>
      </c>
      <c r="M112" s="3">
        <v>460.71116345985456</v>
      </c>
      <c r="N112" s="3">
        <v>573.19563086956259</v>
      </c>
      <c r="O112" s="3">
        <f t="shared" si="7"/>
        <v>0.24983694579034485</v>
      </c>
      <c r="Q112" s="3">
        <f>AVERAGE('4E'!$J267:$J297) + Calibration!$C$11</f>
        <v>423.4486586971276</v>
      </c>
      <c r="R112" s="3">
        <v>466.56620918584622</v>
      </c>
      <c r="S112" s="3">
        <v>567.88049731676119</v>
      </c>
      <c r="T112" s="3">
        <f t="shared" si="8"/>
        <v>0.24419061267095926</v>
      </c>
    </row>
    <row r="113" spans="1:20" x14ac:dyDescent="0.25">
      <c r="A113" s="3">
        <f t="shared" si="9"/>
        <v>11.66666666666668</v>
      </c>
      <c r="B113" s="3">
        <f>AVERAGE('1E'!$J112:$J142) + Calibration!$C$11</f>
        <v>405.75436155515206</v>
      </c>
      <c r="C113" s="3">
        <v>432.84151739941694</v>
      </c>
      <c r="D113" s="3">
        <v>574.32954879991837</v>
      </c>
      <c r="E113" s="3">
        <f t="shared" si="5"/>
        <v>0.153404567424474</v>
      </c>
      <c r="G113" s="3">
        <f>AVERAGE('2E'!$J112:$J142) + Calibration!$C$11</f>
        <v>411.37807414590287</v>
      </c>
      <c r="H113" s="3">
        <v>441.2725927632298</v>
      </c>
      <c r="I113" s="3">
        <v>578.15640753934531</v>
      </c>
      <c r="J113" s="3">
        <f t="shared" si="6"/>
        <v>0.16930369962872632</v>
      </c>
      <c r="L113" s="3">
        <f>AVERAGE('3E'!$J112:$J142) + Calibration!$C$11</f>
        <v>417.93764008534356</v>
      </c>
      <c r="M113" s="3">
        <v>461.10157270340756</v>
      </c>
      <c r="N113" s="3">
        <v>574.75474587738245</v>
      </c>
      <c r="O113" s="3">
        <f t="shared" si="7"/>
        <v>0.24445329179937575</v>
      </c>
      <c r="Q113" s="3">
        <f>AVERAGE('4E'!$J268:$J298) + Calibration!$C$11</f>
        <v>422.23032856152531</v>
      </c>
      <c r="R113" s="3">
        <v>464.06793351854617</v>
      </c>
      <c r="S113" s="3">
        <v>569.01437272599185</v>
      </c>
      <c r="T113" s="3">
        <f t="shared" si="8"/>
        <v>0.23694180841310816</v>
      </c>
    </row>
    <row r="114" spans="1:20" x14ac:dyDescent="0.25">
      <c r="A114" s="3">
        <f t="shared" si="9"/>
        <v>11.750000000000014</v>
      </c>
      <c r="B114" s="3">
        <f>AVERAGE('1E'!$J113:$J143) + Calibration!$C$11</f>
        <v>405.58459443996531</v>
      </c>
      <c r="C114" s="3">
        <v>433.23192664296948</v>
      </c>
      <c r="D114" s="3">
        <v>568.58917564852777</v>
      </c>
      <c r="E114" s="3">
        <f t="shared" si="5"/>
        <v>0.15657705302938149</v>
      </c>
      <c r="G114" s="3">
        <f>AVERAGE('2E'!$J113:$J143) + Calibration!$C$11</f>
        <v>411.64057119795655</v>
      </c>
      <c r="H114" s="3">
        <v>440.88241771838352</v>
      </c>
      <c r="I114" s="3">
        <v>583.8967806907358</v>
      </c>
      <c r="J114" s="3">
        <f t="shared" si="6"/>
        <v>0.16560737649791821</v>
      </c>
      <c r="L114" s="3">
        <f>AVERAGE('3E'!$J113:$J143) + Calibration!$C$11</f>
        <v>418.35421149403732</v>
      </c>
      <c r="M114" s="3">
        <v>463.59961417200111</v>
      </c>
      <c r="N114" s="3">
        <v>576.66817524709586</v>
      </c>
      <c r="O114" s="3">
        <f t="shared" si="7"/>
        <v>0.25624142548095347</v>
      </c>
      <c r="Q114" s="3">
        <f>AVERAGE('4E'!$J269:$J299) + Calibration!$C$11</f>
        <v>420.43422101513698</v>
      </c>
      <c r="R114" s="3">
        <v>466.17579994229368</v>
      </c>
      <c r="S114" s="3">
        <v>573.62082794702667</v>
      </c>
      <c r="T114" s="3">
        <f t="shared" si="8"/>
        <v>0.25905145482886116</v>
      </c>
    </row>
    <row r="115" spans="1:20" x14ac:dyDescent="0.25">
      <c r="A115" s="3">
        <f t="shared" si="9"/>
        <v>11.833333333333348</v>
      </c>
      <c r="B115" s="3">
        <f>AVERAGE('1E'!$J114:$J144) + Calibration!$C$11</f>
        <v>406.67880484176413</v>
      </c>
      <c r="C115" s="3">
        <v>433.23192664296948</v>
      </c>
      <c r="D115" s="3">
        <v>572.84127398654391</v>
      </c>
      <c r="E115" s="3">
        <f t="shared" si="5"/>
        <v>0.15038013540818918</v>
      </c>
      <c r="G115" s="3">
        <f>AVERAGE('2E'!$J114:$J144) + Calibration!$C$11</f>
        <v>411.94158398594135</v>
      </c>
      <c r="H115" s="3">
        <v>440.88241771838352</v>
      </c>
      <c r="I115" s="3">
        <v>580.84944047752083</v>
      </c>
      <c r="J115" s="3">
        <f t="shared" si="6"/>
        <v>0.16390262990896171</v>
      </c>
      <c r="L115" s="3">
        <f>AVERAGE('3E'!$J114:$J144) + Calibration!$C$11</f>
        <v>419.0874927291058</v>
      </c>
      <c r="M115" s="3">
        <v>461.96030129350493</v>
      </c>
      <c r="N115" s="3">
        <v>571.28215897872406</v>
      </c>
      <c r="O115" s="3">
        <f t="shared" si="7"/>
        <v>0.24280454876499863</v>
      </c>
      <c r="Q115" s="3">
        <f>AVERAGE('4E'!$J270:$J300) + Calibration!$C$11</f>
        <v>419.81792358857649</v>
      </c>
      <c r="R115" s="3">
        <v>466.56620918584622</v>
      </c>
      <c r="S115" s="3">
        <v>570.1482835694934</v>
      </c>
      <c r="T115" s="3">
        <f t="shared" si="8"/>
        <v>0.26475280650047717</v>
      </c>
    </row>
    <row r="116" spans="1:20" x14ac:dyDescent="0.25">
      <c r="A116" s="3">
        <f t="shared" si="9"/>
        <v>11.916666666666682</v>
      </c>
      <c r="B116" s="3">
        <f>AVERAGE('1E'!$J115:$J145) + Calibration!$C$11</f>
        <v>407.02690018523219</v>
      </c>
      <c r="C116" s="3">
        <v>432.37319805287189</v>
      </c>
      <c r="D116" s="3">
        <v>565.96702542592266</v>
      </c>
      <c r="E116" s="3">
        <f t="shared" si="5"/>
        <v>0.14354544576596379</v>
      </c>
      <c r="G116" s="3">
        <f>AVERAGE('2E'!$J115:$J145) + Calibration!$C$11</f>
        <v>412.00292697910032</v>
      </c>
      <c r="H116" s="3">
        <v>440.4138641731322</v>
      </c>
      <c r="I116" s="3">
        <v>581.98330879989726</v>
      </c>
      <c r="J116" s="3">
        <f t="shared" si="6"/>
        <v>0.16090163010957637</v>
      </c>
      <c r="L116" s="3">
        <f>AVERAGE('3E'!$J115:$J145) + Calibration!$C$11</f>
        <v>418.74796135196095</v>
      </c>
      <c r="M116" s="3">
        <v>461.4917477482536</v>
      </c>
      <c r="N116" s="3">
        <v>570.9278446168305</v>
      </c>
      <c r="O116" s="3">
        <f t="shared" si="7"/>
        <v>0.24207384857630637</v>
      </c>
      <c r="Q116" s="3">
        <f>AVERAGE('4E'!$J271:$J301) + Calibration!$C$11</f>
        <v>419.49408354336384</v>
      </c>
      <c r="R116" s="3">
        <v>466.17579994229368</v>
      </c>
      <c r="S116" s="3">
        <v>567.10094335627844</v>
      </c>
      <c r="T116" s="3">
        <f t="shared" si="8"/>
        <v>0.26437580054481913</v>
      </c>
    </row>
    <row r="117" spans="1:20" x14ac:dyDescent="0.25">
      <c r="A117" s="3">
        <f t="shared" si="9"/>
        <v>12.000000000000016</v>
      </c>
      <c r="B117" s="3">
        <f>AVERAGE('1E'!$J116:$J146) + Calibration!$C$11</f>
        <v>407.34360858499252</v>
      </c>
      <c r="C117" s="3">
        <v>433.23192664296948</v>
      </c>
      <c r="D117" s="3">
        <v>564.4079104181028</v>
      </c>
      <c r="E117" s="3">
        <f t="shared" si="5"/>
        <v>0.14661510628374108</v>
      </c>
      <c r="G117" s="3">
        <f>AVERAGE('2E'!$J116:$J146) + Calibration!$C$11</f>
        <v>411.96440696332581</v>
      </c>
      <c r="H117" s="3">
        <v>440.02368912828615</v>
      </c>
      <c r="I117" s="3">
        <v>585.45589569855565</v>
      </c>
      <c r="J117" s="3">
        <f t="shared" si="6"/>
        <v>0.15891007780605973</v>
      </c>
      <c r="L117" s="3">
        <f>AVERAGE('3E'!$J116:$J146) + Calibration!$C$11</f>
        <v>419.32573876274705</v>
      </c>
      <c r="M117" s="3">
        <v>458.13497768956199</v>
      </c>
      <c r="N117" s="3">
        <v>574.32954879991837</v>
      </c>
      <c r="O117" s="3">
        <f t="shared" si="7"/>
        <v>0.21979105314231911</v>
      </c>
      <c r="Q117" s="3">
        <f>AVERAGE('4E'!$J272:$J302) + Calibration!$C$11</f>
        <v>419.55542653652282</v>
      </c>
      <c r="R117" s="3">
        <v>464.06793351854617</v>
      </c>
      <c r="S117" s="3">
        <v>570.9278446168305</v>
      </c>
      <c r="T117" s="3">
        <f t="shared" si="8"/>
        <v>0.25209076648045131</v>
      </c>
    </row>
    <row r="118" spans="1:20" x14ac:dyDescent="0.25">
      <c r="A118" s="3">
        <f t="shared" si="9"/>
        <v>12.08333333333335</v>
      </c>
      <c r="B118" s="3">
        <f>AVERAGE('1E'!$J117:$J147) + Calibration!$C$11</f>
        <v>407.42777883537923</v>
      </c>
      <c r="C118" s="3">
        <v>432.84151739941694</v>
      </c>
      <c r="D118" s="3">
        <v>573.19563086956259</v>
      </c>
      <c r="E118" s="3">
        <f t="shared" si="5"/>
        <v>0.14392738733698829</v>
      </c>
      <c r="G118" s="3">
        <f>AVERAGE('2E'!$J117:$J147) + Calibration!$C$11</f>
        <v>411.40089427005853</v>
      </c>
      <c r="H118" s="3">
        <v>441.2725927632298</v>
      </c>
      <c r="I118" s="3">
        <v>578.5816471379344</v>
      </c>
      <c r="J118" s="3">
        <f t="shared" si="6"/>
        <v>0.16917446083766247</v>
      </c>
      <c r="L118" s="3">
        <f>AVERAGE('3E'!$J117:$J147) + Calibration!$C$11</f>
        <v>419.71092465434748</v>
      </c>
      <c r="M118" s="3">
        <v>459.38411552321259</v>
      </c>
      <c r="N118" s="3">
        <v>573.97519191689958</v>
      </c>
      <c r="O118" s="3">
        <f t="shared" si="7"/>
        <v>0.22468393206647538</v>
      </c>
      <c r="Q118" s="3">
        <f>AVERAGE('4E'!$J273:$J303) + Calibration!$C$11</f>
        <v>419.64102482793726</v>
      </c>
      <c r="R118" s="3">
        <v>464.45834276209871</v>
      </c>
      <c r="S118" s="3">
        <v>565.18746437858567</v>
      </c>
      <c r="T118" s="3">
        <f t="shared" si="8"/>
        <v>0.25381702347575291</v>
      </c>
    </row>
    <row r="119" spans="1:20" x14ac:dyDescent="0.25">
      <c r="A119" s="3">
        <f t="shared" si="9"/>
        <v>12.166666666666684</v>
      </c>
      <c r="B119" s="3">
        <f>AVERAGE('1E'!$J118:$J148) + Calibration!$C$11</f>
        <v>407.33505032512693</v>
      </c>
      <c r="C119" s="3">
        <v>432.84151739941694</v>
      </c>
      <c r="D119" s="3">
        <v>565.54182834845869</v>
      </c>
      <c r="E119" s="3">
        <f t="shared" si="5"/>
        <v>0.14445254313721168</v>
      </c>
      <c r="G119" s="3">
        <f>AVERAGE('2E'!$J118:$J148) + Calibration!$C$11</f>
        <v>411.02284145052488</v>
      </c>
      <c r="H119" s="3">
        <v>440.88241771838352</v>
      </c>
      <c r="I119" s="3">
        <v>574.32954879991837</v>
      </c>
      <c r="J119" s="3">
        <f t="shared" si="6"/>
        <v>0.16910580819871443</v>
      </c>
      <c r="L119" s="3">
        <f>AVERAGE('3E'!$J118:$J148) + Calibration!$C$11</f>
        <v>420.8664823291486</v>
      </c>
      <c r="M119" s="3">
        <v>456.02711126581471</v>
      </c>
      <c r="N119" s="3">
        <v>575.109060239276</v>
      </c>
      <c r="O119" s="3">
        <f t="shared" si="7"/>
        <v>0.19912762725672906</v>
      </c>
      <c r="Q119" s="3">
        <f>AVERAGE('4E'!$J274:$J304) + Calibration!$C$11</f>
        <v>419.71093036080515</v>
      </c>
      <c r="R119" s="3">
        <v>464.06793351854617</v>
      </c>
      <c r="S119" s="3">
        <v>567.45530023929723</v>
      </c>
      <c r="T119" s="3">
        <f t="shared" si="8"/>
        <v>0.25121009089258101</v>
      </c>
    </row>
    <row r="120" spans="1:20" x14ac:dyDescent="0.25">
      <c r="A120" s="3">
        <f t="shared" si="9"/>
        <v>12.250000000000018</v>
      </c>
      <c r="B120" s="3">
        <f>AVERAGE('1E'!$J119:$J149) + Calibration!$C$11</f>
        <v>408.00556052600865</v>
      </c>
      <c r="C120" s="3">
        <v>433.23192664296948</v>
      </c>
      <c r="D120" s="3">
        <v>568.23481167865486</v>
      </c>
      <c r="E120" s="3">
        <f t="shared" si="5"/>
        <v>0.14286622796845386</v>
      </c>
      <c r="G120" s="3">
        <f>AVERAGE('2E'!$J119:$J149) + Calibration!$C$11</f>
        <v>410.45932875725777</v>
      </c>
      <c r="H120" s="3">
        <v>440.88241771838352</v>
      </c>
      <c r="I120" s="3">
        <v>578.5816471379344</v>
      </c>
      <c r="J120" s="3">
        <f t="shared" si="6"/>
        <v>0.17229718869823429</v>
      </c>
      <c r="L120" s="3">
        <f>AVERAGE('3E'!$J119:$J149) + Calibration!$C$11</f>
        <v>421.17463246904327</v>
      </c>
      <c r="M120" s="3">
        <v>453.52914786345627</v>
      </c>
      <c r="N120" s="3">
        <v>574.32954879991837</v>
      </c>
      <c r="O120" s="3">
        <f t="shared" si="7"/>
        <v>0.1832355699079159</v>
      </c>
      <c r="Q120" s="3">
        <f>AVERAGE('4E'!$J275:$J305) + Calibration!$C$11</f>
        <v>419.81079194312406</v>
      </c>
      <c r="R120" s="3">
        <v>464.45834276209871</v>
      </c>
      <c r="S120" s="3">
        <v>570.50264753936631</v>
      </c>
      <c r="T120" s="3">
        <f t="shared" si="8"/>
        <v>0.25285556960374567</v>
      </c>
    </row>
    <row r="121" spans="1:20" x14ac:dyDescent="0.25">
      <c r="A121" s="3">
        <f t="shared" si="9"/>
        <v>12.333333333333352</v>
      </c>
      <c r="B121" s="3">
        <f>AVERAGE('1E'!$J120:$J150) + Calibration!$C$11</f>
        <v>407.58898911731495</v>
      </c>
      <c r="C121" s="3">
        <v>433.70024598951454</v>
      </c>
      <c r="D121" s="3">
        <v>570.50264753936631</v>
      </c>
      <c r="E121" s="3">
        <f t="shared" si="5"/>
        <v>0.14787769112485827</v>
      </c>
      <c r="G121" s="3">
        <f>AVERAGE('2E'!$J120:$J150) + Calibration!$C$11</f>
        <v>410.52067460364549</v>
      </c>
      <c r="H121" s="3">
        <v>440.88241771838352</v>
      </c>
      <c r="I121" s="3">
        <v>578.93596858668218</v>
      </c>
      <c r="J121" s="3">
        <f t="shared" si="6"/>
        <v>0.17194976451377936</v>
      </c>
      <c r="L121" s="3">
        <f>AVERAGE('3E'!$J120:$J150) + Calibration!$C$11</f>
        <v>421.16607420917768</v>
      </c>
      <c r="M121" s="3">
        <v>456.02711126581471</v>
      </c>
      <c r="N121" s="3">
        <v>570.1482835694934</v>
      </c>
      <c r="O121" s="3">
        <f t="shared" si="7"/>
        <v>0.19743092779429816</v>
      </c>
      <c r="Q121" s="3">
        <f>AVERAGE('4E'!$J276:$J306) + Calibration!$C$11</f>
        <v>419.79509918457745</v>
      </c>
      <c r="R121" s="3">
        <v>464.06793351854617</v>
      </c>
      <c r="S121" s="3">
        <v>569.36872960901064</v>
      </c>
      <c r="T121" s="3">
        <f t="shared" si="8"/>
        <v>0.25073341175817304</v>
      </c>
    </row>
    <row r="122" spans="1:20" x14ac:dyDescent="0.25">
      <c r="A122" s="3">
        <f t="shared" si="9"/>
        <v>12.416666666666686</v>
      </c>
      <c r="B122" s="3">
        <f>AVERAGE('1E'!$J121:$J151) + Calibration!$C$11</f>
        <v>407.40352781696703</v>
      </c>
      <c r="C122" s="3">
        <v>432.84151739941694</v>
      </c>
      <c r="D122" s="3">
        <v>570.9278446168305</v>
      </c>
      <c r="E122" s="3">
        <f t="shared" si="5"/>
        <v>0.14406472981068749</v>
      </c>
      <c r="G122" s="3">
        <f>AVERAGE('2E'!$J121:$J151) + Calibration!$C$11</f>
        <v>410.30382778620424</v>
      </c>
      <c r="H122" s="3">
        <v>440.88241771838352</v>
      </c>
      <c r="I122" s="3">
        <v>576.66817524709586</v>
      </c>
      <c r="J122" s="3">
        <f t="shared" si="6"/>
        <v>0.17317784812721612</v>
      </c>
      <c r="L122" s="3">
        <f>AVERAGE('3E'!$J121:$J151) + Calibration!$C$11</f>
        <v>421.53556734223133</v>
      </c>
      <c r="M122" s="3">
        <v>458.99370627965959</v>
      </c>
      <c r="N122" s="3">
        <v>573.97519191689958</v>
      </c>
      <c r="O122" s="3">
        <f t="shared" si="7"/>
        <v>0.21213927491168</v>
      </c>
      <c r="Q122" s="3">
        <f>AVERAGE('4E'!$J277:$J307) + Calibration!$C$11</f>
        <v>418.93913338980553</v>
      </c>
      <c r="R122" s="3">
        <v>464.06793351854617</v>
      </c>
      <c r="S122" s="3">
        <v>577.44772920757862</v>
      </c>
      <c r="T122" s="3">
        <f t="shared" si="8"/>
        <v>0.25558106218083393</v>
      </c>
    </row>
    <row r="123" spans="1:20" x14ac:dyDescent="0.25">
      <c r="A123" s="3">
        <f t="shared" si="9"/>
        <v>12.50000000000002</v>
      </c>
      <c r="B123" s="3">
        <f>AVERAGE('1E'!$J122:$J152) + Calibration!$C$11</f>
        <v>408.38361191892795</v>
      </c>
      <c r="C123" s="3">
        <v>433.23192664296948</v>
      </c>
      <c r="D123" s="3">
        <v>569.79392668647461</v>
      </c>
      <c r="E123" s="3">
        <f t="shared" si="5"/>
        <v>0.1407251833077135</v>
      </c>
      <c r="G123" s="3">
        <f>AVERAGE('2E'!$J122:$J152) + Calibration!$C$11</f>
        <v>409.89439087619155</v>
      </c>
      <c r="H123" s="3">
        <v>437.91582270453864</v>
      </c>
      <c r="I123" s="3">
        <v>578.15640753934531</v>
      </c>
      <c r="J123" s="3">
        <f t="shared" si="6"/>
        <v>0.15869571737086272</v>
      </c>
      <c r="L123" s="3">
        <f>AVERAGE('3E'!$J122:$J152) + Calibration!$C$11</f>
        <v>421.45852873729689</v>
      </c>
      <c r="M123" s="3">
        <v>458.60329703610728</v>
      </c>
      <c r="N123" s="3">
        <v>577.80209317745164</v>
      </c>
      <c r="O123" s="3">
        <f t="shared" si="7"/>
        <v>0.21036454125056425</v>
      </c>
      <c r="Q123" s="3">
        <f>AVERAGE('4E'!$J278:$J308) + Calibration!$C$11</f>
        <v>419.18593768331232</v>
      </c>
      <c r="R123" s="3">
        <v>464.06793351854617</v>
      </c>
      <c r="S123" s="3">
        <v>572.06171293920681</v>
      </c>
      <c r="T123" s="3">
        <f t="shared" si="8"/>
        <v>0.25418331831648772</v>
      </c>
    </row>
    <row r="124" spans="1:20" x14ac:dyDescent="0.25">
      <c r="A124" s="3">
        <f t="shared" si="9"/>
        <v>12.583333333333353</v>
      </c>
      <c r="B124" s="3">
        <f>AVERAGE('1E'!$J123:$J153) + Calibration!$C$11</f>
        <v>408.90004490994068</v>
      </c>
      <c r="C124" s="3">
        <v>430.73372904190478</v>
      </c>
      <c r="D124" s="3">
        <v>568.23481167865486</v>
      </c>
      <c r="E124" s="3">
        <f t="shared" si="5"/>
        <v>0.12365221689584346</v>
      </c>
      <c r="G124" s="3">
        <f>AVERAGE('2E'!$J123:$J153) + Calibration!$C$11</f>
        <v>409.73318487409915</v>
      </c>
      <c r="H124" s="3">
        <v>438.30623194809118</v>
      </c>
      <c r="I124" s="3">
        <v>581.27463755498491</v>
      </c>
      <c r="J124" s="3">
        <f t="shared" si="6"/>
        <v>0.16181971823051086</v>
      </c>
      <c r="L124" s="3">
        <f>AVERAGE('3E'!$J123:$J153) + Calibration!$C$11</f>
        <v>421.55839031961591</v>
      </c>
      <c r="M124" s="3">
        <v>458.60329703610728</v>
      </c>
      <c r="N124" s="3">
        <v>570.9278446168305</v>
      </c>
      <c r="O124" s="3">
        <f t="shared" si="7"/>
        <v>0.20979898822882767</v>
      </c>
      <c r="Q124" s="3">
        <f>AVERAGE('4E'!$J279:$J309) + Calibration!$C$11</f>
        <v>418.41414071231281</v>
      </c>
      <c r="R124" s="3">
        <v>464.45834276209871</v>
      </c>
      <c r="S124" s="3">
        <v>567.45530023929723</v>
      </c>
      <c r="T124" s="3">
        <f t="shared" si="8"/>
        <v>0.26076532133764063</v>
      </c>
    </row>
    <row r="125" spans="1:20" x14ac:dyDescent="0.25">
      <c r="A125" s="3">
        <f t="shared" si="9"/>
        <v>12.666666666666687</v>
      </c>
      <c r="B125" s="3">
        <f>AVERAGE('1E'!$J124:$J154) + Calibration!$C$11</f>
        <v>408.48347350124703</v>
      </c>
      <c r="C125" s="3">
        <v>431.12406021922175</v>
      </c>
      <c r="D125" s="3">
        <v>569.36872960901064</v>
      </c>
      <c r="E125" s="3">
        <f t="shared" si="5"/>
        <v>0.12822200424717423</v>
      </c>
      <c r="G125" s="3">
        <f>AVERAGE('2E'!$J124:$J154) + Calibration!$C$11</f>
        <v>409.90295198928607</v>
      </c>
      <c r="H125" s="3">
        <v>438.30623194809118</v>
      </c>
      <c r="I125" s="3">
        <v>583.8967806907358</v>
      </c>
      <c r="J125" s="3">
        <f t="shared" si="6"/>
        <v>0.16085826435850298</v>
      </c>
      <c r="L125" s="3">
        <f>AVERAGE('3E'!$J124:$J154) + Calibration!$C$11</f>
        <v>421.95071070989735</v>
      </c>
      <c r="M125" s="3">
        <v>458.13497768956199</v>
      </c>
      <c r="N125" s="3">
        <v>573.97519191689958</v>
      </c>
      <c r="O125" s="3">
        <f t="shared" si="7"/>
        <v>0.20492486754612149</v>
      </c>
      <c r="Q125" s="3">
        <f>AVERAGE('4E'!$J280:$J310) + Calibration!$C$11</f>
        <v>417.89057607584778</v>
      </c>
      <c r="R125" s="3">
        <v>464.06793351854617</v>
      </c>
      <c r="S125" s="3">
        <v>575.53429983786521</v>
      </c>
      <c r="T125" s="3">
        <f t="shared" si="8"/>
        <v>0.26151942950489965</v>
      </c>
    </row>
    <row r="126" spans="1:20" x14ac:dyDescent="0.25">
      <c r="A126" s="3">
        <f t="shared" si="9"/>
        <v>12.750000000000021</v>
      </c>
      <c r="B126" s="3">
        <f>AVERAGE('1E'!$J125:$J155) + Calibration!$C$11</f>
        <v>409.23957628708547</v>
      </c>
      <c r="C126" s="3">
        <v>430.73372904190478</v>
      </c>
      <c r="D126" s="3">
        <v>564.4079104181028</v>
      </c>
      <c r="E126" s="3">
        <f t="shared" si="5"/>
        <v>0.12172932531071748</v>
      </c>
      <c r="G126" s="3">
        <f>AVERAGE('2E'!$J125:$J155) + Calibration!$C$11</f>
        <v>410.68188203235235</v>
      </c>
      <c r="H126" s="3">
        <v>437.44750335799358</v>
      </c>
      <c r="I126" s="3">
        <v>577.44772920757862</v>
      </c>
      <c r="J126" s="3">
        <f t="shared" si="6"/>
        <v>0.15158359869578625</v>
      </c>
      <c r="L126" s="3">
        <f>AVERAGE('3E'!$J125:$J155) + Calibration!$C$11</f>
        <v>422.25886227640643</v>
      </c>
      <c r="M126" s="3">
        <v>456.49566481106604</v>
      </c>
      <c r="N126" s="3">
        <v>575.53429983786521</v>
      </c>
      <c r="O126" s="3">
        <f t="shared" si="7"/>
        <v>0.19389565715289392</v>
      </c>
      <c r="Q126" s="3">
        <f>AVERAGE('4E'!$J281:$J311) + Calibration!$C$11</f>
        <v>417.69798455666194</v>
      </c>
      <c r="R126" s="3">
        <v>460.71116345985456</v>
      </c>
      <c r="S126" s="3">
        <v>567.45530023929723</v>
      </c>
      <c r="T126" s="3">
        <f t="shared" si="8"/>
        <v>0.24359951783541892</v>
      </c>
    </row>
    <row r="127" spans="1:20" x14ac:dyDescent="0.25">
      <c r="A127" s="3">
        <f t="shared" si="9"/>
        <v>12.833333333333355</v>
      </c>
      <c r="B127" s="3">
        <f>AVERAGE('1E'!$J126:$J156) + Calibration!$C$11</f>
        <v>409.60193492145805</v>
      </c>
      <c r="C127" s="3">
        <v>432.84151739941694</v>
      </c>
      <c r="D127" s="3">
        <v>570.50264753936631</v>
      </c>
      <c r="E127" s="3">
        <f t="shared" si="5"/>
        <v>0.13161433845818452</v>
      </c>
      <c r="G127" s="3">
        <f>AVERAGE('2E'!$J126:$J156) + Calibration!$C$11</f>
        <v>409.78739194196271</v>
      </c>
      <c r="H127" s="3">
        <v>438.30623194809118</v>
      </c>
      <c r="I127" s="3">
        <v>571.70739857731326</v>
      </c>
      <c r="J127" s="3">
        <f t="shared" si="6"/>
        <v>0.16151272358534516</v>
      </c>
      <c r="L127" s="3">
        <f>AVERAGE('3E'!$J126:$J156) + Calibration!$C$11</f>
        <v>422.69826094232792</v>
      </c>
      <c r="M127" s="3">
        <v>456.02711126581471</v>
      </c>
      <c r="N127" s="3">
        <v>576.66817524709586</v>
      </c>
      <c r="O127" s="3">
        <f t="shared" si="7"/>
        <v>0.18875358845443549</v>
      </c>
      <c r="Q127" s="3">
        <f>AVERAGE('4E'!$J282:$J312) + Calibration!$C$11</f>
        <v>416.70363145733893</v>
      </c>
      <c r="R127" s="3">
        <v>461.10157270340756</v>
      </c>
      <c r="S127" s="3">
        <v>567.88049731676119</v>
      </c>
      <c r="T127" s="3">
        <f t="shared" si="8"/>
        <v>0.25144193840611057</v>
      </c>
    </row>
    <row r="128" spans="1:20" x14ac:dyDescent="0.25">
      <c r="A128" s="3">
        <f t="shared" si="9"/>
        <v>12.916666666666689</v>
      </c>
      <c r="B128" s="3">
        <f>AVERAGE('1E'!$J127:$J157) + Calibration!$C$11</f>
        <v>409.00846475212518</v>
      </c>
      <c r="C128" s="3">
        <v>433.70024598951454</v>
      </c>
      <c r="D128" s="3">
        <v>563.62839897874517</v>
      </c>
      <c r="E128" s="3">
        <f t="shared" si="5"/>
        <v>0.13983867636156602</v>
      </c>
      <c r="G128" s="3">
        <f>AVERAGE('2E'!$J127:$J157) + Calibration!$C$11</f>
        <v>410.3195219713653</v>
      </c>
      <c r="H128" s="3">
        <v>437.91582270453864</v>
      </c>
      <c r="I128" s="3">
        <v>575.109060239276</v>
      </c>
      <c r="J128" s="3">
        <f t="shared" si="6"/>
        <v>0.15628804296869286</v>
      </c>
      <c r="L128" s="3">
        <f>AVERAGE('3E'!$J127:$J157) + Calibration!$C$11</f>
        <v>423.45294139359629</v>
      </c>
      <c r="M128" s="3">
        <v>455.63693622096844</v>
      </c>
      <c r="N128" s="3">
        <v>578.15640753934531</v>
      </c>
      <c r="O128" s="3">
        <f t="shared" si="7"/>
        <v>0.18226984895979292</v>
      </c>
      <c r="Q128" s="3">
        <f>AVERAGE('4E'!$J283:$J313) + Calibration!$C$11</f>
        <v>416.03312268307161</v>
      </c>
      <c r="R128" s="3">
        <v>461.10157270340756</v>
      </c>
      <c r="S128" s="3">
        <v>560.22668770880307</v>
      </c>
      <c r="T128" s="3">
        <f t="shared" si="8"/>
        <v>0.25523927722832473</v>
      </c>
    </row>
    <row r="129" spans="1:20" x14ac:dyDescent="0.25">
      <c r="A129" s="3">
        <f t="shared" si="9"/>
        <v>13.000000000000023</v>
      </c>
      <c r="B129" s="3">
        <f>AVERAGE('1E'!$J128:$J158) + Calibration!$C$11</f>
        <v>408.69318011354949</v>
      </c>
      <c r="C129" s="3">
        <v>433.23192664296948</v>
      </c>
      <c r="D129" s="3">
        <v>564.7622673011216</v>
      </c>
      <c r="E129" s="3">
        <f t="shared" si="5"/>
        <v>0.13897198429127461</v>
      </c>
      <c r="G129" s="3">
        <f>AVERAGE('2E'!$J128:$J158) + Calibration!$C$11</f>
        <v>410.31952197136542</v>
      </c>
      <c r="H129" s="3">
        <v>440.4138641731322</v>
      </c>
      <c r="I129" s="3">
        <v>570.9278446168305</v>
      </c>
      <c r="J129" s="3">
        <f t="shared" si="6"/>
        <v>0.17043537438662432</v>
      </c>
      <c r="L129" s="3">
        <f>AVERAGE('3E'!$J128:$J158) + Calibration!$C$11</f>
        <v>423.46007161243409</v>
      </c>
      <c r="M129" s="3">
        <v>453.52914786345627</v>
      </c>
      <c r="N129" s="3">
        <v>576.24297816963178</v>
      </c>
      <c r="O129" s="3">
        <f t="shared" si="7"/>
        <v>0.17029228397629009</v>
      </c>
      <c r="Q129" s="3">
        <f>AVERAGE('4E'!$J284:$J314) + Calibration!$C$11</f>
        <v>415.53095726280657</v>
      </c>
      <c r="R129" s="3">
        <v>463.59961417200111</v>
      </c>
      <c r="S129" s="3">
        <v>573.19563086956259</v>
      </c>
      <c r="T129" s="3">
        <f t="shared" si="8"/>
        <v>0.27223055688187786</v>
      </c>
    </row>
    <row r="130" spans="1:20" x14ac:dyDescent="0.25">
      <c r="A130" s="3">
        <f t="shared" si="9"/>
        <v>13.083333333333357</v>
      </c>
      <c r="B130" s="3">
        <f>AVERAGE('1E'!$J129:$J159) + Calibration!$C$11</f>
        <v>408.40785723088254</v>
      </c>
      <c r="C130" s="3">
        <v>432.84151739941694</v>
      </c>
      <c r="D130" s="3">
        <v>562.49448104838939</v>
      </c>
      <c r="E130" s="3">
        <f t="shared" si="5"/>
        <v>0.1383768414188907</v>
      </c>
      <c r="G130" s="3">
        <f>AVERAGE('2E'!$J129:$J159) + Calibration!$C$11</f>
        <v>410.20396620388522</v>
      </c>
      <c r="H130" s="3">
        <v>441.2725927632298</v>
      </c>
      <c r="I130" s="3">
        <v>567.45530023929723</v>
      </c>
      <c r="J130" s="3">
        <f t="shared" si="6"/>
        <v>0.17595310652808499</v>
      </c>
      <c r="L130" s="3">
        <f>AVERAGE('3E'!$J129:$J159) + Calibration!$C$11</f>
        <v>423.78391023103217</v>
      </c>
      <c r="M130" s="3">
        <v>453.91947904077347</v>
      </c>
      <c r="N130" s="3">
        <v>572.41607690907983</v>
      </c>
      <c r="O130" s="3">
        <f t="shared" si="7"/>
        <v>0.170668855893471</v>
      </c>
      <c r="Q130" s="3">
        <f>AVERAGE('4E'!$J285:$J315) + Calibration!$C$11</f>
        <v>413.06291290112324</v>
      </c>
      <c r="R130" s="3">
        <v>462.3504763383512</v>
      </c>
      <c r="S130" s="3">
        <v>565.18746437858567</v>
      </c>
      <c r="T130" s="3">
        <f t="shared" si="8"/>
        <v>0.27913367471894024</v>
      </c>
    </row>
    <row r="131" spans="1:20" x14ac:dyDescent="0.25">
      <c r="A131" s="3">
        <f t="shared" si="9"/>
        <v>13.166666666666691</v>
      </c>
      <c r="B131" s="3">
        <f>AVERAGE('1E'!$J130:$J160) + Calibration!$C$11</f>
        <v>409.5562846868458</v>
      </c>
      <c r="C131" s="3">
        <v>433.23192664296948</v>
      </c>
      <c r="D131" s="3">
        <v>569.36872960901064</v>
      </c>
      <c r="E131" s="3">
        <f t="shared" si="5"/>
        <v>0.13408390432932321</v>
      </c>
      <c r="G131" s="3">
        <f>AVERAGE('2E'!$J130:$J160) + Calibration!$C$11</f>
        <v>410.36659882039106</v>
      </c>
      <c r="H131" s="3">
        <v>438.30623194809118</v>
      </c>
      <c r="I131" s="3">
        <v>569.01437272599185</v>
      </c>
      <c r="J131" s="3">
        <f t="shared" si="6"/>
        <v>0.15823246111905179</v>
      </c>
      <c r="L131" s="3">
        <f>AVERAGE('3E'!$J130:$J160) + Calibration!$C$11</f>
        <v>423.79104044987002</v>
      </c>
      <c r="M131" s="3">
        <v>453.91947904077347</v>
      </c>
      <c r="N131" s="3">
        <v>575.53429983786521</v>
      </c>
      <c r="O131" s="3">
        <f t="shared" si="7"/>
        <v>0.17062847483084664</v>
      </c>
      <c r="Q131" s="3">
        <f>AVERAGE('4E'!$J286:$J316) + Calibration!$C$11</f>
        <v>412.65347456449621</v>
      </c>
      <c r="R131" s="3">
        <v>460.71116345985456</v>
      </c>
      <c r="S131" s="3">
        <v>564.4079104181028</v>
      </c>
      <c r="T131" s="3">
        <f t="shared" si="8"/>
        <v>0.27216844096879639</v>
      </c>
    </row>
    <row r="132" spans="1:20" x14ac:dyDescent="0.25">
      <c r="A132" s="3">
        <f t="shared" si="9"/>
        <v>13.250000000000025</v>
      </c>
      <c r="B132" s="3">
        <f>AVERAGE('1E'!$J131:$J161) + Calibration!$C$11</f>
        <v>409.5562846868458</v>
      </c>
      <c r="C132" s="3">
        <v>432.84151739941694</v>
      </c>
      <c r="D132" s="3">
        <v>571.28215897872406</v>
      </c>
      <c r="E132" s="3">
        <f t="shared" ref="E132:E195" si="10">(C132-B132)/(7*35314.6667/1400)</f>
        <v>0.13187287259642261</v>
      </c>
      <c r="G132" s="3">
        <f>AVERAGE('2E'!$J131:$J161) + Calibration!$C$11</f>
        <v>410.60484342741796</v>
      </c>
      <c r="H132" s="3">
        <v>438.30623194809118</v>
      </c>
      <c r="I132" s="3">
        <v>562.14012416537071</v>
      </c>
      <c r="J132" s="3">
        <f t="shared" ref="J132:J195" si="11">(H132-G132)/(7*35314.6667/1400)</f>
        <v>0.15688319392052039</v>
      </c>
      <c r="L132" s="3">
        <f>AVERAGE('3E'!$J131:$J161) + Calibration!$C$11</f>
        <v>424.10632080860256</v>
      </c>
      <c r="M132" s="3">
        <v>453.06075045067587</v>
      </c>
      <c r="N132" s="3">
        <v>578.15640753934531</v>
      </c>
      <c r="O132" s="3">
        <f t="shared" ref="O132:O195" si="12">(M132-L132)/(7*35314.6667/1400)</f>
        <v>0.16397962856646928</v>
      </c>
      <c r="Q132" s="3">
        <f>AVERAGE('4E'!$J287:$J317) + Calibration!$C$11</f>
        <v>412.04430878338786</v>
      </c>
      <c r="R132" s="3">
        <v>461.4917477482536</v>
      </c>
      <c r="S132" s="3">
        <v>565.96702542592266</v>
      </c>
      <c r="T132" s="3">
        <f t="shared" ref="T132:T195" si="13">(R132-Q132)/(7*35314.6667/1400)</f>
        <v>0.28003910887747802</v>
      </c>
    </row>
    <row r="133" spans="1:20" x14ac:dyDescent="0.25">
      <c r="A133" s="3">
        <f t="shared" ref="A133:A196" si="14">1/12+A132</f>
        <v>13.333333333333359</v>
      </c>
      <c r="B133" s="3">
        <f>AVERAGE('1E'!$J132:$J162) + Calibration!$C$11</f>
        <v>409.96429355583064</v>
      </c>
      <c r="C133" s="3">
        <v>432.84151739941694</v>
      </c>
      <c r="D133" s="3">
        <v>576.24297816963178</v>
      </c>
      <c r="E133" s="3">
        <f t="shared" si="10"/>
        <v>0.12956216768477277</v>
      </c>
      <c r="G133" s="3">
        <f>AVERAGE('2E'!$J132:$J162) + Calibration!$C$11</f>
        <v>410.89016773669925</v>
      </c>
      <c r="H133" s="3">
        <v>441.66300200678234</v>
      </c>
      <c r="I133" s="3">
        <v>569.36872960901064</v>
      </c>
      <c r="J133" s="3">
        <f t="shared" si="11"/>
        <v>0.17427792555144278</v>
      </c>
      <c r="L133" s="3">
        <f>AVERAGE('3E'!$J132:$J162) + Calibration!$C$11</f>
        <v>424.24613187433823</v>
      </c>
      <c r="M133" s="3">
        <v>453.52914786345627</v>
      </c>
      <c r="N133" s="3">
        <v>584.67634173807278</v>
      </c>
      <c r="O133" s="3">
        <f t="shared" si="12"/>
        <v>0.1658405344038999</v>
      </c>
      <c r="Q133" s="3">
        <f>AVERAGE('4E'!$J288:$J318) + Calibration!$C$11</f>
        <v>411.94444720106884</v>
      </c>
      <c r="R133" s="3">
        <v>461.10157270340756</v>
      </c>
      <c r="S133" s="3">
        <v>564.7622673011216</v>
      </c>
      <c r="T133" s="3">
        <f t="shared" si="13"/>
        <v>0.27839495652008356</v>
      </c>
    </row>
    <row r="134" spans="1:20" x14ac:dyDescent="0.25">
      <c r="A134" s="3">
        <f t="shared" si="14"/>
        <v>13.416666666666693</v>
      </c>
      <c r="B134" s="3">
        <f>AVERAGE('1E'!$J133:$J163) + Calibration!$C$11</f>
        <v>409.79452644064378</v>
      </c>
      <c r="C134" s="3">
        <v>432.84151739941694</v>
      </c>
      <c r="D134" s="3">
        <v>569.01437272599185</v>
      </c>
      <c r="E134" s="3">
        <f t="shared" si="10"/>
        <v>0.13052362155678032</v>
      </c>
      <c r="G134" s="3">
        <f>AVERAGE('2E'!$J133:$J163) + Calibration!$C$11</f>
        <v>411.13697203020615</v>
      </c>
      <c r="H134" s="3">
        <v>440.88241771838352</v>
      </c>
      <c r="I134" s="3">
        <v>567.45530023929723</v>
      </c>
      <c r="J134" s="3">
        <f t="shared" si="11"/>
        <v>0.16845944457506301</v>
      </c>
      <c r="L134" s="3">
        <f>AVERAGE('3E'!$J133:$J163) + Calibration!$C$11</f>
        <v>423.62127618791203</v>
      </c>
      <c r="M134" s="3">
        <v>453.91947904077347</v>
      </c>
      <c r="N134" s="3">
        <v>575.109060239276</v>
      </c>
      <c r="O134" s="3">
        <f t="shared" si="12"/>
        <v>0.17158991254396538</v>
      </c>
      <c r="Q134" s="3">
        <f>AVERAGE('4E'!$J289:$J319) + Calibration!$C$11</f>
        <v>412.04431021000227</v>
      </c>
      <c r="R134" s="3">
        <v>464.06793351854617</v>
      </c>
      <c r="S134" s="3">
        <v>574.32954879991837</v>
      </c>
      <c r="T134" s="3">
        <f t="shared" si="13"/>
        <v>0.29462899225688516</v>
      </c>
    </row>
    <row r="135" spans="1:20" x14ac:dyDescent="0.25">
      <c r="A135" s="3">
        <f t="shared" si="14"/>
        <v>13.500000000000027</v>
      </c>
      <c r="B135" s="3">
        <f>AVERAGE('1E'!$J134:$J164) + Calibration!$C$11</f>
        <v>409.84873921496495</v>
      </c>
      <c r="C135" s="3">
        <v>432.84151739941694</v>
      </c>
      <c r="D135" s="3">
        <v>577.02253213011466</v>
      </c>
      <c r="E135" s="3">
        <f t="shared" si="10"/>
        <v>0.13021659459383764</v>
      </c>
      <c r="G135" s="3">
        <f>AVERAGE('2E'!$J134:$J164) + Calibration!$C$11</f>
        <v>410.87447640476699</v>
      </c>
      <c r="H135" s="3">
        <v>437.44750335799358</v>
      </c>
      <c r="I135" s="3">
        <v>566.67573919196013</v>
      </c>
      <c r="J135" s="3">
        <f t="shared" si="11"/>
        <v>0.15049286563549294</v>
      </c>
      <c r="L135" s="3">
        <f>AVERAGE('3E'!$J134:$J164) + Calibration!$C$11</f>
        <v>423.54424043620651</v>
      </c>
      <c r="M135" s="3">
        <v>453.52914786345627</v>
      </c>
      <c r="N135" s="3">
        <v>581.27463755498491</v>
      </c>
      <c r="O135" s="3">
        <f t="shared" si="12"/>
        <v>0.16981560484188155</v>
      </c>
      <c r="Q135" s="3">
        <f>AVERAGE('4E'!$J290:$J320) + Calibration!$C$11</f>
        <v>411.80463613533323</v>
      </c>
      <c r="R135" s="3">
        <v>463.2092049284488</v>
      </c>
      <c r="S135" s="3">
        <v>566.32138230894145</v>
      </c>
      <c r="T135" s="3">
        <f t="shared" si="13"/>
        <v>0.29112305790565801</v>
      </c>
    </row>
    <row r="136" spans="1:20" x14ac:dyDescent="0.25">
      <c r="A136" s="3">
        <f t="shared" si="14"/>
        <v>13.583333333333361</v>
      </c>
      <c r="B136" s="3">
        <f>AVERAGE('1E'!$J135:$J165) + Calibration!$C$11</f>
        <v>409.89438944957715</v>
      </c>
      <c r="C136" s="3">
        <v>432.37319805287189</v>
      </c>
      <c r="D136" s="3">
        <v>575.109060239276</v>
      </c>
      <c r="E136" s="3">
        <f t="shared" si="10"/>
        <v>0.12730579503554956</v>
      </c>
      <c r="G136" s="3">
        <f>AVERAGE('2E'!$J135:$J165) + Calibration!$C$11</f>
        <v>409.72462376100475</v>
      </c>
      <c r="H136" s="3">
        <v>441.2725927632298</v>
      </c>
      <c r="I136" s="3">
        <v>567.88049731676119</v>
      </c>
      <c r="J136" s="3">
        <f t="shared" si="11"/>
        <v>0.17866779981375297</v>
      </c>
      <c r="L136" s="3">
        <f>AVERAGE('3E'!$J135:$J165) + Calibration!$C$11</f>
        <v>423.52854767765984</v>
      </c>
      <c r="M136" s="3">
        <v>453.91947904077347</v>
      </c>
      <c r="N136" s="3">
        <v>582.76286984723424</v>
      </c>
      <c r="O136" s="3">
        <f t="shared" si="12"/>
        <v>0.1721150683441881</v>
      </c>
      <c r="Q136" s="3">
        <f>AVERAGE('4E'!$J291:$J321) + Calibration!$C$11</f>
        <v>411.87311220055886</v>
      </c>
      <c r="R136" s="3">
        <v>461.4917477482536</v>
      </c>
      <c r="S136" s="3">
        <v>566.32138230894145</v>
      </c>
      <c r="T136" s="3">
        <f t="shared" si="13"/>
        <v>0.28100865835267663</v>
      </c>
    </row>
    <row r="137" spans="1:20" x14ac:dyDescent="0.25">
      <c r="A137" s="3">
        <f t="shared" si="14"/>
        <v>13.666666666666694</v>
      </c>
      <c r="B137" s="3">
        <f>AVERAGE('1E'!$J136:$J166) + Calibration!$C$11</f>
        <v>410.09411832067286</v>
      </c>
      <c r="C137" s="3">
        <v>432.84151739941694</v>
      </c>
      <c r="D137" s="3">
        <v>570.9278446168305</v>
      </c>
      <c r="E137" s="3">
        <f t="shared" si="10"/>
        <v>0.12882692209434943</v>
      </c>
      <c r="G137" s="3">
        <f>AVERAGE('2E'!$J136:$J166) + Calibration!$C$11</f>
        <v>409.0997637947354</v>
      </c>
      <c r="H137" s="3">
        <v>441.2725927632298</v>
      </c>
      <c r="I137" s="3">
        <v>571.28215897872406</v>
      </c>
      <c r="J137" s="3">
        <f t="shared" si="11"/>
        <v>0.18220661257717263</v>
      </c>
      <c r="L137" s="3">
        <f>AVERAGE('3E'!$J136:$J166) + Calibration!$C$11</f>
        <v>423.26605205222063</v>
      </c>
      <c r="M137" s="3">
        <v>453.91947904077347</v>
      </c>
      <c r="N137" s="3">
        <v>575.8886212866131</v>
      </c>
      <c r="O137" s="3">
        <f t="shared" si="12"/>
        <v>0.17360167801641935</v>
      </c>
      <c r="Q137" s="3">
        <f>AVERAGE('4E'!$J292:$J322) + Calibration!$C$11</f>
        <v>411.98153346935788</v>
      </c>
      <c r="R137" s="3">
        <v>460.71116345985456</v>
      </c>
      <c r="S137" s="3">
        <v>574.32954879991837</v>
      </c>
      <c r="T137" s="3">
        <f t="shared" si="13"/>
        <v>0.27597389155309043</v>
      </c>
    </row>
    <row r="138" spans="1:20" x14ac:dyDescent="0.25">
      <c r="A138" s="3">
        <f t="shared" si="14"/>
        <v>13.750000000000028</v>
      </c>
      <c r="B138" s="3">
        <f>AVERAGE('1E'!$J137:$J167) + Calibration!$C$11</f>
        <v>410.36374844479309</v>
      </c>
      <c r="C138" s="3">
        <v>432.84151739941694</v>
      </c>
      <c r="D138" s="3">
        <v>574.75474587738245</v>
      </c>
      <c r="E138" s="3">
        <f t="shared" si="10"/>
        <v>0.12729990712116138</v>
      </c>
      <c r="G138" s="3">
        <f>AVERAGE('2E'!$J137:$J167) + Calibration!$C$11</f>
        <v>408.9756497673896</v>
      </c>
      <c r="H138" s="3">
        <v>440.88241771838352</v>
      </c>
      <c r="I138" s="3">
        <v>570.1482835694934</v>
      </c>
      <c r="J138" s="3">
        <f t="shared" si="11"/>
        <v>0.18069981077292127</v>
      </c>
      <c r="L138" s="3">
        <f>AVERAGE('3E'!$J137:$J167) + Calibration!$C$11</f>
        <v>422.51707805860565</v>
      </c>
      <c r="M138" s="3">
        <v>453.52914786345627</v>
      </c>
      <c r="N138" s="3">
        <v>573.97519191689958</v>
      </c>
      <c r="O138" s="3">
        <f t="shared" si="12"/>
        <v>0.17563280473974074</v>
      </c>
      <c r="Q138" s="3">
        <f>AVERAGE('4E'!$J293:$J323) + Calibration!$C$11</f>
        <v>411.46509905173082</v>
      </c>
      <c r="R138" s="3">
        <v>460.71116345985456</v>
      </c>
      <c r="S138" s="3">
        <v>570.9278446168305</v>
      </c>
      <c r="T138" s="3">
        <f t="shared" si="13"/>
        <v>0.278898650390625</v>
      </c>
    </row>
    <row r="139" spans="1:20" x14ac:dyDescent="0.25">
      <c r="A139" s="3">
        <f t="shared" si="14"/>
        <v>13.833333333333362</v>
      </c>
      <c r="B139" s="3">
        <f>AVERAGE('1E'!$J138:$J168) + Calibration!$C$11</f>
        <v>410.95722289396912</v>
      </c>
      <c r="C139" s="3">
        <v>433.23192664296948</v>
      </c>
      <c r="D139" s="3">
        <v>569.79392668647461</v>
      </c>
      <c r="E139" s="3">
        <f t="shared" si="10"/>
        <v>0.12614987386529894</v>
      </c>
      <c r="G139" s="3">
        <f>AVERAGE('2E'!$J138:$J168) + Calibration!$C$11</f>
        <v>409.01416978316411</v>
      </c>
      <c r="H139" s="3">
        <v>440.88241771838352</v>
      </c>
      <c r="I139" s="3">
        <v>569.01437272599185</v>
      </c>
      <c r="J139" s="3">
        <f t="shared" si="11"/>
        <v>0.1804816576973069</v>
      </c>
      <c r="L139" s="3">
        <f>AVERAGE('3E'!$J138:$J168) + Calibration!$C$11</f>
        <v>422.51707805860559</v>
      </c>
      <c r="M139" s="3">
        <v>453.06075045067587</v>
      </c>
      <c r="N139" s="3">
        <v>578.15640753934531</v>
      </c>
      <c r="O139" s="3">
        <f t="shared" si="12"/>
        <v>0.17298009720176843</v>
      </c>
      <c r="Q139" s="3">
        <f>AVERAGE('4E'!$J294:$J324) + Calibration!$C$11</f>
        <v>411.54927215534627</v>
      </c>
      <c r="R139" s="3">
        <v>461.4917477482536</v>
      </c>
      <c r="S139" s="3">
        <v>573.97519191689958</v>
      </c>
      <c r="T139" s="3">
        <f t="shared" si="13"/>
        <v>0.28284268412991886</v>
      </c>
    </row>
    <row r="140" spans="1:20" x14ac:dyDescent="0.25">
      <c r="A140" s="3">
        <f t="shared" si="14"/>
        <v>13.916666666666696</v>
      </c>
      <c r="B140" s="3">
        <f>AVERAGE('1E'!$J139:$J169) + Calibration!$C$11</f>
        <v>410.97291565251584</v>
      </c>
      <c r="C140" s="3">
        <v>432.84151739941694</v>
      </c>
      <c r="D140" s="3">
        <v>568.58917564852777</v>
      </c>
      <c r="E140" s="3">
        <f t="shared" si="10"/>
        <v>0.12384996824506971</v>
      </c>
      <c r="G140" s="3">
        <f>AVERAGE('2E'!$J139:$J169) + Calibration!$C$11</f>
        <v>408.95995700884299</v>
      </c>
      <c r="H140" s="3">
        <v>440.88241771838352</v>
      </c>
      <c r="I140" s="3">
        <v>570.1482835694934</v>
      </c>
      <c r="J140" s="3">
        <f t="shared" si="11"/>
        <v>0.18078868466024925</v>
      </c>
      <c r="L140" s="3">
        <f>AVERAGE('3E'!$J139:$J169) + Calibration!$C$11</f>
        <v>422.34731094341879</v>
      </c>
      <c r="M140" s="3">
        <v>454.30965408561951</v>
      </c>
      <c r="N140" s="3">
        <v>577.02253213011466</v>
      </c>
      <c r="O140" s="3">
        <f t="shared" si="12"/>
        <v>0.18101455360585758</v>
      </c>
      <c r="Q140" s="3">
        <f>AVERAGE('4E'!$J295:$J325) + Calibration!$C$11</f>
        <v>411.38663953884065</v>
      </c>
      <c r="R140" s="3">
        <v>460.71116345985456</v>
      </c>
      <c r="S140" s="3">
        <v>567.10094335627844</v>
      </c>
      <c r="T140" s="3">
        <f t="shared" si="13"/>
        <v>0.27934299558893416</v>
      </c>
    </row>
    <row r="141" spans="1:20" x14ac:dyDescent="0.25">
      <c r="A141" s="3">
        <f t="shared" si="14"/>
        <v>14.00000000000003</v>
      </c>
      <c r="B141" s="3">
        <f>AVERAGE('1E'!$J140:$J170) + Calibration!$C$11</f>
        <v>411.57494408171425</v>
      </c>
      <c r="C141" s="3">
        <v>432.84151739941694</v>
      </c>
      <c r="D141" s="3">
        <v>569.36872960901064</v>
      </c>
      <c r="E141" s="3">
        <f t="shared" si="10"/>
        <v>0.12044045890826822</v>
      </c>
      <c r="G141" s="3">
        <f>AVERAGE('2E'!$J140:$J170) + Calibration!$C$11</f>
        <v>408.89005147597516</v>
      </c>
      <c r="H141" s="3">
        <v>438.30623194809118</v>
      </c>
      <c r="I141" s="3">
        <v>567.45530023929723</v>
      </c>
      <c r="J141" s="3">
        <f t="shared" si="11"/>
        <v>0.16659469405167016</v>
      </c>
      <c r="L141" s="3">
        <f>AVERAGE('3E'!$J140:$J170) + Calibration!$C$11</f>
        <v>423.07202963877836</v>
      </c>
      <c r="M141" s="3">
        <v>454.30965408561951</v>
      </c>
      <c r="N141" s="3">
        <v>577.02253213011466</v>
      </c>
      <c r="O141" s="3">
        <f t="shared" si="12"/>
        <v>0.17691020397958987</v>
      </c>
      <c r="Q141" s="3">
        <f>AVERAGE('4E'!$J296:$J326) + Calibration!$C$11</f>
        <v>411.32529654568157</v>
      </c>
      <c r="R141" s="3">
        <v>461.4917477482536</v>
      </c>
      <c r="S141" s="3">
        <v>564.7622673011216</v>
      </c>
      <c r="T141" s="3">
        <f t="shared" si="13"/>
        <v>0.28411114072653576</v>
      </c>
    </row>
    <row r="142" spans="1:20" x14ac:dyDescent="0.25">
      <c r="A142" s="3">
        <f t="shared" si="14"/>
        <v>14.083333333333364</v>
      </c>
      <c r="B142" s="3">
        <f>AVERAGE('1E'!$J141:$J171) + Calibration!$C$11</f>
        <v>411.57494408171436</v>
      </c>
      <c r="C142" s="3">
        <v>432.37319805287189</v>
      </c>
      <c r="D142" s="3">
        <v>568.58917564852777</v>
      </c>
      <c r="E142" s="3">
        <f t="shared" si="10"/>
        <v>0.11778819348821729</v>
      </c>
      <c r="G142" s="3">
        <f>AVERAGE('2E'!$J141:$J171) + Calibration!$C$11</f>
        <v>408.79018846704173</v>
      </c>
      <c r="H142" s="3">
        <v>437.91582270453864</v>
      </c>
      <c r="I142" s="3">
        <v>567.88049731676119</v>
      </c>
      <c r="J142" s="3">
        <f t="shared" si="11"/>
        <v>0.16494922341995039</v>
      </c>
      <c r="L142" s="3">
        <f>AVERAGE('3E'!$J141:$J171) + Calibration!$C$11</f>
        <v>422.84947779029818</v>
      </c>
      <c r="M142" s="3">
        <v>453.52914786345627</v>
      </c>
      <c r="N142" s="3">
        <v>585.45589569855565</v>
      </c>
      <c r="O142" s="3">
        <f t="shared" si="12"/>
        <v>0.17375030229668337</v>
      </c>
      <c r="Q142" s="3">
        <f>AVERAGE('4E'!$J297:$J327) + Calibration!$C$11</f>
        <v>411.50219815954949</v>
      </c>
      <c r="R142" s="3">
        <v>461.4917477482536</v>
      </c>
      <c r="S142" s="3">
        <v>566.32138230894145</v>
      </c>
      <c r="T142" s="3">
        <f t="shared" si="13"/>
        <v>0.28310928155357107</v>
      </c>
    </row>
    <row r="143" spans="1:20" x14ac:dyDescent="0.25">
      <c r="A143" s="3">
        <f t="shared" si="14"/>
        <v>14.166666666666698</v>
      </c>
      <c r="B143" s="3">
        <f>AVERAGE('1E'!$J142:$J172) + Calibration!$C$11</f>
        <v>412.43090987648628</v>
      </c>
      <c r="C143" s="3">
        <v>432.37319805287189</v>
      </c>
      <c r="D143" s="3">
        <v>569.01437272599185</v>
      </c>
      <c r="E143" s="3">
        <f t="shared" si="10"/>
        <v>0.11294054306555638</v>
      </c>
      <c r="G143" s="3">
        <f>AVERAGE('2E'!$J142:$J172) + Calibration!$C$11</f>
        <v>409.15254710141437</v>
      </c>
      <c r="H143" s="3">
        <v>437.91582270453864</v>
      </c>
      <c r="I143" s="3">
        <v>570.1482835694934</v>
      </c>
      <c r="J143" s="3">
        <f t="shared" si="11"/>
        <v>0.16289705264653831</v>
      </c>
      <c r="L143" s="3">
        <f>AVERAGE('3E'!$J142:$J172) + Calibration!$C$11</f>
        <v>422.27883487819315</v>
      </c>
      <c r="M143" s="3">
        <v>453.52914786345627</v>
      </c>
      <c r="N143" s="3">
        <v>580.49507650764781</v>
      </c>
      <c r="O143" s="3">
        <f t="shared" si="12"/>
        <v>0.17698206385882792</v>
      </c>
      <c r="Q143" s="3">
        <f>AVERAGE('4E'!$J298:$J328) + Calibration!$C$11</f>
        <v>412.18840111897788</v>
      </c>
      <c r="R143" s="3">
        <v>460.71116345985456</v>
      </c>
      <c r="S143" s="3">
        <v>569.01437272599185</v>
      </c>
      <c r="T143" s="3">
        <f t="shared" si="13"/>
        <v>0.27480232365255014</v>
      </c>
    </row>
    <row r="144" spans="1:20" x14ac:dyDescent="0.25">
      <c r="A144" s="3">
        <f t="shared" si="14"/>
        <v>14.250000000000032</v>
      </c>
      <c r="B144" s="3">
        <f>AVERAGE('1E'!$J143:$J173) + Calibration!$C$11</f>
        <v>413.55650722199294</v>
      </c>
      <c r="C144" s="3">
        <v>430.73372904190478</v>
      </c>
      <c r="D144" s="3">
        <v>565.54182834845869</v>
      </c>
      <c r="E144" s="3">
        <f t="shared" si="10"/>
        <v>9.728095108943409E-2</v>
      </c>
      <c r="G144" s="3">
        <f>AVERAGE('2E'!$J143:$J173) + Calibration!$C$11</f>
        <v>409.8002300450683</v>
      </c>
      <c r="H144" s="3">
        <v>438.30623194809118</v>
      </c>
      <c r="I144" s="3">
        <v>563.62839897874517</v>
      </c>
      <c r="J144" s="3">
        <f t="shared" si="11"/>
        <v>0.16144001666606625</v>
      </c>
      <c r="L144" s="3">
        <f>AVERAGE('3E'!$J143:$J173) + Calibration!$C$11</f>
        <v>420.39855565480372</v>
      </c>
      <c r="M144" s="3">
        <v>453.91947904077347</v>
      </c>
      <c r="N144" s="3">
        <v>585.45589569855565</v>
      </c>
      <c r="O144" s="3">
        <f t="shared" si="12"/>
        <v>0.18984136914405453</v>
      </c>
      <c r="Q144" s="3">
        <f>AVERAGE('4E'!$J299:$J329) + Calibration!$C$11</f>
        <v>413.17419167859208</v>
      </c>
      <c r="R144" s="3">
        <v>461.96030129350493</v>
      </c>
      <c r="S144" s="3">
        <v>564.7622673011216</v>
      </c>
      <c r="T144" s="3">
        <f t="shared" si="13"/>
        <v>0.27629375652531835</v>
      </c>
    </row>
    <row r="145" spans="1:20" x14ac:dyDescent="0.25">
      <c r="A145" s="3">
        <f t="shared" si="14"/>
        <v>14.333333333333366</v>
      </c>
      <c r="B145" s="3">
        <f>AVERAGE('1E'!$J144:$J174) + Calibration!$C$11</f>
        <v>413.81900284743216</v>
      </c>
      <c r="C145" s="3">
        <v>430.73372904190478</v>
      </c>
      <c r="D145" s="3">
        <v>560.58105167867598</v>
      </c>
      <c r="E145" s="3">
        <f t="shared" si="10"/>
        <v>9.5794341417202833E-2</v>
      </c>
      <c r="G145" s="3">
        <f>AVERAGE('2E'!$J144:$J174) + Calibration!$C$11</f>
        <v>409.84730832070835</v>
      </c>
      <c r="H145" s="3">
        <v>438.30623194809118</v>
      </c>
      <c r="I145" s="3">
        <v>561.36056311803372</v>
      </c>
      <c r="J145" s="3">
        <f t="shared" si="11"/>
        <v>0.16117339500408098</v>
      </c>
      <c r="L145" s="3">
        <f>AVERAGE('3E'!$J144:$J174) + Calibration!$C$11</f>
        <v>419.88212123717653</v>
      </c>
      <c r="M145" s="3">
        <v>453.52914786345627</v>
      </c>
      <c r="N145" s="3">
        <v>587.72368903814197</v>
      </c>
      <c r="O145" s="3">
        <f t="shared" si="12"/>
        <v>0.19055553836661149</v>
      </c>
      <c r="Q145" s="3">
        <f>AVERAGE('4E'!$J300:$J330) + Calibration!$C$11</f>
        <v>414.10719893152736</v>
      </c>
      <c r="R145" s="3">
        <v>461.96030129350493</v>
      </c>
      <c r="S145" s="3">
        <v>569.36872960901064</v>
      </c>
      <c r="T145" s="3">
        <f t="shared" si="13"/>
        <v>0.27100979187198476</v>
      </c>
    </row>
    <row r="146" spans="1:20" x14ac:dyDescent="0.25">
      <c r="A146" s="3">
        <f t="shared" si="14"/>
        <v>14.4166666666667</v>
      </c>
      <c r="B146" s="3">
        <f>AVERAGE('1E'!$J145:$J175) + Calibration!$C$11</f>
        <v>414.38965003938034</v>
      </c>
      <c r="C146" s="3">
        <v>432.84151739941694</v>
      </c>
      <c r="D146" s="3">
        <v>565.54182834845869</v>
      </c>
      <c r="E146" s="3">
        <f t="shared" si="10"/>
        <v>0.10449973953760464</v>
      </c>
      <c r="G146" s="3">
        <f>AVERAGE('2E'!$J145:$J175) + Calibration!$C$11</f>
        <v>409.75457981045605</v>
      </c>
      <c r="H146" s="3">
        <v>438.69640699293723</v>
      </c>
      <c r="I146" s="3">
        <v>560.93536604056965</v>
      </c>
      <c r="J146" s="3">
        <f t="shared" si="11"/>
        <v>0.16390825618343538</v>
      </c>
      <c r="L146" s="3">
        <f>AVERAGE('3E'!$J145:$J175) + Calibration!$C$11</f>
        <v>419.74373821246871</v>
      </c>
      <c r="M146" s="3">
        <v>453.91947904077347</v>
      </c>
      <c r="N146" s="3">
        <v>577.80209317745164</v>
      </c>
      <c r="O146" s="3">
        <f t="shared" si="12"/>
        <v>0.19354984215838431</v>
      </c>
      <c r="Q146" s="3">
        <f>AVERAGE('4E'!$J301:$J331) + Calibration!$C$11</f>
        <v>414.29123219084755</v>
      </c>
      <c r="R146" s="3">
        <v>461.10157270340756</v>
      </c>
      <c r="S146" s="3">
        <v>574.75474587738245</v>
      </c>
      <c r="T146" s="3">
        <f t="shared" si="13"/>
        <v>0.26510424640400188</v>
      </c>
    </row>
    <row r="147" spans="1:20" x14ac:dyDescent="0.25">
      <c r="A147" s="3">
        <f t="shared" si="14"/>
        <v>14.500000000000034</v>
      </c>
      <c r="B147" s="3">
        <f>AVERAGE('1E'!$J146:$J176) + Calibration!$C$11</f>
        <v>414.95173754484858</v>
      </c>
      <c r="C147" s="3">
        <v>430.73372904190478</v>
      </c>
      <c r="D147" s="3">
        <v>570.9278446168305</v>
      </c>
      <c r="E147" s="3">
        <f t="shared" si="10"/>
        <v>8.9379246482064037E-2</v>
      </c>
      <c r="G147" s="3">
        <f>AVERAGE('2E'!$J146:$J176) + Calibration!$C$11</f>
        <v>409.80879258477711</v>
      </c>
      <c r="H147" s="3">
        <v>438.30623194809118</v>
      </c>
      <c r="I147" s="3">
        <v>556.39978644825112</v>
      </c>
      <c r="J147" s="3">
        <f t="shared" si="11"/>
        <v>0.16139152384136232</v>
      </c>
      <c r="L147" s="3">
        <f>AVERAGE('3E'!$J146:$J176) + Calibration!$C$11</f>
        <v>419.44272257125499</v>
      </c>
      <c r="M147" s="3">
        <v>453.52914786345627</v>
      </c>
      <c r="N147" s="3">
        <v>585.10153881553686</v>
      </c>
      <c r="O147" s="3">
        <f t="shared" si="12"/>
        <v>0.19304401529125167</v>
      </c>
      <c r="Q147" s="3">
        <f>AVERAGE('4E'!$J302:$J332) + Calibration!$C$11</f>
        <v>414.46813095148656</v>
      </c>
      <c r="R147" s="3">
        <v>464.06793351854617</v>
      </c>
      <c r="S147" s="3">
        <v>572.84127398654391</v>
      </c>
      <c r="T147" s="3">
        <f t="shared" si="13"/>
        <v>0.28090200022790873</v>
      </c>
    </row>
    <row r="148" spans="1:20" x14ac:dyDescent="0.25">
      <c r="A148" s="3">
        <f t="shared" si="14"/>
        <v>14.583333333333368</v>
      </c>
      <c r="B148" s="3">
        <f>AVERAGE('1E'!$J147:$J177) + Calibration!$C$11</f>
        <v>414.99738777946089</v>
      </c>
      <c r="C148" s="3">
        <v>430.73372904190478</v>
      </c>
      <c r="D148" s="3">
        <v>569.79392668647461</v>
      </c>
      <c r="E148" s="3">
        <f t="shared" si="10"/>
        <v>8.9120712343825598E-2</v>
      </c>
      <c r="G148" s="3">
        <f>AVERAGE('2E'!$J147:$J177) + Calibration!$C$11</f>
        <v>409.96286836803171</v>
      </c>
      <c r="H148" s="3">
        <v>437.91582270453864</v>
      </c>
      <c r="I148" s="3">
        <v>565.54182834845869</v>
      </c>
      <c r="J148" s="3">
        <f t="shared" si="11"/>
        <v>0.15830790404433823</v>
      </c>
      <c r="L148" s="3">
        <f>AVERAGE('3E'!$J147:$J177) + Calibration!$C$11</f>
        <v>419.04897699317468</v>
      </c>
      <c r="M148" s="3">
        <v>453.52914786345627</v>
      </c>
      <c r="N148" s="3">
        <v>579.36120109841715</v>
      </c>
      <c r="O148" s="3">
        <f t="shared" si="12"/>
        <v>0.19527394191876427</v>
      </c>
      <c r="Q148" s="3">
        <f>AVERAGE('4E'!$J303:$J333) + Calibration!$C$11</f>
        <v>414.43674400777888</v>
      </c>
      <c r="R148" s="3">
        <v>464.06793351854617</v>
      </c>
      <c r="S148" s="3">
        <v>574.32954879991837</v>
      </c>
      <c r="T148" s="3">
        <f t="shared" si="13"/>
        <v>0.2810797560820093</v>
      </c>
    </row>
    <row r="149" spans="1:20" x14ac:dyDescent="0.25">
      <c r="A149" s="3">
        <f t="shared" si="14"/>
        <v>14.666666666666702</v>
      </c>
      <c r="B149" s="3">
        <f>AVERAGE('1E'!$J148:$J178) + Calibration!$C$11</f>
        <v>415.13719884519645</v>
      </c>
      <c r="C149" s="3">
        <v>431.12406021922175</v>
      </c>
      <c r="D149" s="3">
        <v>569.36872960901064</v>
      </c>
      <c r="E149" s="3">
        <f t="shared" si="10"/>
        <v>9.0539500258261213E-2</v>
      </c>
      <c r="G149" s="3">
        <f>AVERAGE('2E'!$J148:$J178) + Calibration!$C$11</f>
        <v>410.39513253527207</v>
      </c>
      <c r="H149" s="3">
        <v>438.69640699293723</v>
      </c>
      <c r="I149" s="3">
        <v>557.88801874050034</v>
      </c>
      <c r="J149" s="3">
        <f t="shared" si="11"/>
        <v>0.16028056953268743</v>
      </c>
      <c r="L149" s="3">
        <f>AVERAGE('3E'!$J148:$J178) + Calibration!$C$11</f>
        <v>418.91772846714787</v>
      </c>
      <c r="M149" s="3">
        <v>453.91947904077347</v>
      </c>
      <c r="N149" s="3">
        <v>577.02253213011466</v>
      </c>
      <c r="O149" s="3">
        <f t="shared" si="12"/>
        <v>0.19822784040958027</v>
      </c>
      <c r="Q149" s="3">
        <f>AVERAGE('4E'!$J304:$J334) + Calibration!$C$11</f>
        <v>414.1671124570442</v>
      </c>
      <c r="R149" s="3">
        <v>464.06793351854617</v>
      </c>
      <c r="S149" s="3">
        <v>574.32954879991837</v>
      </c>
      <c r="T149" s="3">
        <f t="shared" si="13"/>
        <v>0.28260677913464188</v>
      </c>
    </row>
    <row r="150" spans="1:20" x14ac:dyDescent="0.25">
      <c r="A150" s="3">
        <f t="shared" si="14"/>
        <v>14.750000000000036</v>
      </c>
      <c r="B150" s="3">
        <f>AVERAGE('1E'!$J149:$J179) + Calibration!$C$11</f>
        <v>415.86192039378489</v>
      </c>
      <c r="C150" s="3">
        <v>430.26533162912415</v>
      </c>
      <c r="D150" s="3">
        <v>574.75474587738245</v>
      </c>
      <c r="E150" s="3">
        <f t="shared" si="10"/>
        <v>8.1571837320153787E-2</v>
      </c>
      <c r="G150" s="3">
        <f>AVERAGE('2E'!$J149:$J179) + Calibration!$C$11</f>
        <v>410.98147248576709</v>
      </c>
      <c r="H150" s="3">
        <v>435.33963693424607</v>
      </c>
      <c r="I150" s="3">
        <v>553.70680311805484</v>
      </c>
      <c r="J150" s="3">
        <f t="shared" si="11"/>
        <v>0.13794928127399816</v>
      </c>
      <c r="L150" s="3">
        <f>AVERAGE('3E'!$J149:$J179) + Calibration!$C$11</f>
        <v>418.38560129097408</v>
      </c>
      <c r="M150" s="3">
        <v>453.91947904077347</v>
      </c>
      <c r="N150" s="3">
        <v>573.97519191689958</v>
      </c>
      <c r="O150" s="3">
        <f t="shared" si="12"/>
        <v>0.20124147313444352</v>
      </c>
      <c r="Q150" s="3">
        <f>AVERAGE('4E'!$J305:$J335) + Calibration!$C$11</f>
        <v>414.14428519981641</v>
      </c>
      <c r="R150" s="3">
        <v>463.59961417200111</v>
      </c>
      <c r="S150" s="3">
        <v>575.8886212866131</v>
      </c>
      <c r="T150" s="3">
        <f t="shared" si="13"/>
        <v>0.28008379290287738</v>
      </c>
    </row>
    <row r="151" spans="1:20" x14ac:dyDescent="0.25">
      <c r="A151" s="3">
        <f t="shared" si="14"/>
        <v>14.833333333333369</v>
      </c>
      <c r="B151" s="3">
        <f>AVERAGE('1E'!$J150:$J180) + Calibration!$C$11</f>
        <v>415.53807749534349</v>
      </c>
      <c r="C151" s="3">
        <v>430.73372904190478</v>
      </c>
      <c r="D151" s="3">
        <v>570.1482835694934</v>
      </c>
      <c r="E151" s="3">
        <f t="shared" si="10"/>
        <v>8.6058586794258443E-2</v>
      </c>
      <c r="G151" s="3">
        <f>AVERAGE('2E'!$J150:$J180) + Calibration!$C$11</f>
        <v>410.68045969778228</v>
      </c>
      <c r="H151" s="3">
        <v>435.80795628079113</v>
      </c>
      <c r="I151" s="3">
        <v>557.53366185748166</v>
      </c>
      <c r="J151" s="3">
        <f t="shared" si="11"/>
        <v>0.14230629328300498</v>
      </c>
      <c r="L151" s="3">
        <f>AVERAGE('3E'!$J150:$J180) + Calibration!$C$11</f>
        <v>418.43981406529508</v>
      </c>
      <c r="M151" s="3">
        <v>453.06075045067587</v>
      </c>
      <c r="N151" s="3">
        <v>581.98330879989726</v>
      </c>
      <c r="O151" s="3">
        <f t="shared" si="12"/>
        <v>0.19607114901855088</v>
      </c>
      <c r="Q151" s="3">
        <f>AVERAGE('4E'!$J306:$J336) + Calibration!$C$11</f>
        <v>413.68919805519147</v>
      </c>
      <c r="R151" s="3">
        <v>464.06793351854617</v>
      </c>
      <c r="S151" s="3">
        <v>578.15640753934531</v>
      </c>
      <c r="T151" s="3">
        <f t="shared" si="13"/>
        <v>0.2853133848965631</v>
      </c>
    </row>
    <row r="152" spans="1:20" x14ac:dyDescent="0.25">
      <c r="A152" s="3">
        <f t="shared" si="14"/>
        <v>14.916666666666703</v>
      </c>
      <c r="B152" s="3">
        <f>AVERAGE('1E'!$J151:$J181) + Calibration!$C$11</f>
        <v>416.18576043899742</v>
      </c>
      <c r="C152" s="3">
        <v>430.26533162912415</v>
      </c>
      <c r="D152" s="3">
        <v>573.97519191689958</v>
      </c>
      <c r="E152" s="3">
        <f t="shared" si="10"/>
        <v>7.9737811542911874E-2</v>
      </c>
      <c r="G152" s="3">
        <f>AVERAGE('2E'!$J151:$J181) + Calibration!$C$11</f>
        <v>410.410829573662</v>
      </c>
      <c r="H152" s="3">
        <v>435.33963693424607</v>
      </c>
      <c r="I152" s="3">
        <v>563.27403500887226</v>
      </c>
      <c r="J152" s="3">
        <f t="shared" si="11"/>
        <v>0.14118104283614305</v>
      </c>
      <c r="L152" s="3">
        <f>AVERAGE('3E'!$J151:$J181) + Calibration!$C$11</f>
        <v>419.02614973594683</v>
      </c>
      <c r="M152" s="3">
        <v>453.52914786345627</v>
      </c>
      <c r="N152" s="3">
        <v>584.32197776819987</v>
      </c>
      <c r="O152" s="3">
        <f t="shared" si="12"/>
        <v>0.19540322110705033</v>
      </c>
      <c r="Q152" s="3">
        <f>AVERAGE('4E'!$J307:$J337) + Calibration!$C$11</f>
        <v>413.36535373013572</v>
      </c>
      <c r="R152" s="3">
        <v>464.06793351854617</v>
      </c>
      <c r="S152" s="3">
        <v>564.4079104181028</v>
      </c>
      <c r="T152" s="3">
        <f t="shared" si="13"/>
        <v>0.28714743491213773</v>
      </c>
    </row>
    <row r="153" spans="1:20" x14ac:dyDescent="0.25">
      <c r="A153" s="3">
        <f t="shared" si="14"/>
        <v>15.000000000000037</v>
      </c>
      <c r="B153" s="3">
        <f>AVERAGE('1E'!$J152:$J182) + Calibration!$C$11</f>
        <v>416.98751916590601</v>
      </c>
      <c r="C153" s="3">
        <v>429.87500045180718</v>
      </c>
      <c r="D153" s="3">
        <v>569.36872960901064</v>
      </c>
      <c r="E153" s="3">
        <f t="shared" si="10"/>
        <v>7.2986566150438414E-2</v>
      </c>
      <c r="G153" s="3">
        <f>AVERAGE('2E'!$J152:$J182) + Calibration!$C$11</f>
        <v>410.40369935482414</v>
      </c>
      <c r="H153" s="3">
        <v>438.30623194809118</v>
      </c>
      <c r="I153" s="3">
        <v>564.4079104181028</v>
      </c>
      <c r="J153" s="3">
        <f t="shared" si="11"/>
        <v>0.1580223470905194</v>
      </c>
      <c r="L153" s="3">
        <f>AVERAGE('3E'!$J152:$J182) + Calibration!$C$11</f>
        <v>418.80359788746665</v>
      </c>
      <c r="M153" s="3">
        <v>456.02711126581471</v>
      </c>
      <c r="N153" s="3">
        <v>576.66817524709586</v>
      </c>
      <c r="O153" s="3">
        <f t="shared" si="12"/>
        <v>0.21081050371826421</v>
      </c>
      <c r="Q153" s="3">
        <f>AVERAGE('4E'!$J308:$J338) + Calibration!$C$11</f>
        <v>413.84326813198845</v>
      </c>
      <c r="R153" s="3">
        <v>466.56620918584622</v>
      </c>
      <c r="S153" s="3">
        <v>562.84883793140818</v>
      </c>
      <c r="T153" s="3">
        <f t="shared" si="13"/>
        <v>0.29858948692191828</v>
      </c>
    </row>
    <row r="154" spans="1:20" x14ac:dyDescent="0.25">
      <c r="A154" s="3">
        <f t="shared" si="14"/>
        <v>15.083333333333371</v>
      </c>
      <c r="B154" s="3">
        <f>AVERAGE('1E'!$J153:$J183) + Calibration!$C$11</f>
        <v>416.40831371409212</v>
      </c>
      <c r="C154" s="3">
        <v>430.26533162912415</v>
      </c>
      <c r="D154" s="3">
        <v>573.97519191689958</v>
      </c>
      <c r="E154" s="3">
        <f t="shared" si="10"/>
        <v>7.8477410152264185E-2</v>
      </c>
      <c r="G154" s="3">
        <f>AVERAGE('2E'!$J153:$J183) + Calibration!$C$11</f>
        <v>410.47360488769198</v>
      </c>
      <c r="H154" s="3">
        <v>438.30623194809118</v>
      </c>
      <c r="I154" s="3">
        <v>565.96702542592266</v>
      </c>
      <c r="J154" s="3">
        <f t="shared" si="11"/>
        <v>0.15762644624024841</v>
      </c>
      <c r="L154" s="3">
        <f>AVERAGE('3E'!$J153:$J183) + Calibration!$C$11</f>
        <v>418.7565196118266</v>
      </c>
      <c r="M154" s="3">
        <v>456.02711126581471</v>
      </c>
      <c r="N154" s="3">
        <v>583.54242380771711</v>
      </c>
      <c r="O154" s="3">
        <f t="shared" si="12"/>
        <v>0.21107712538024945</v>
      </c>
      <c r="Q154" s="3">
        <f>AVERAGE('4E'!$J309:$J339) + Calibration!$C$11</f>
        <v>413.69632684741504</v>
      </c>
      <c r="R154" s="3">
        <v>467.03452853239128</v>
      </c>
      <c r="S154" s="3">
        <v>562.14012416537071</v>
      </c>
      <c r="T154" s="3">
        <f t="shared" si="13"/>
        <v>0.30207393510513431</v>
      </c>
    </row>
    <row r="155" spans="1:20" x14ac:dyDescent="0.25">
      <c r="A155" s="3">
        <f t="shared" si="14"/>
        <v>15.166666666666705</v>
      </c>
      <c r="B155" s="3">
        <f>AVERAGE('1E'!$J154:$J184) + Calibration!$C$11</f>
        <v>416.81775205071915</v>
      </c>
      <c r="C155" s="3">
        <v>430.26533162912415</v>
      </c>
      <c r="D155" s="3">
        <v>574.75474587738245</v>
      </c>
      <c r="E155" s="3">
        <f t="shared" si="10"/>
        <v>7.615860963742295E-2</v>
      </c>
      <c r="G155" s="3">
        <f>AVERAGE('2E'!$J154:$J184) + Calibration!$C$11</f>
        <v>410.50499040478536</v>
      </c>
      <c r="H155" s="3">
        <v>440.88241771838352</v>
      </c>
      <c r="I155" s="3">
        <v>563.27403500887226</v>
      </c>
      <c r="J155" s="3">
        <f t="shared" si="11"/>
        <v>0.17203858992444154</v>
      </c>
      <c r="L155" s="3">
        <f>AVERAGE('3E'!$J154:$J184) + Calibration!$C$11</f>
        <v>418.69517661866763</v>
      </c>
      <c r="M155" s="3">
        <v>456.88583985591208</v>
      </c>
      <c r="N155" s="3">
        <v>573.62082794702667</v>
      </c>
      <c r="O155" s="3">
        <f t="shared" si="12"/>
        <v>0.2162878305587658</v>
      </c>
      <c r="Q155" s="3">
        <f>AVERAGE('4E'!$J310:$J340) + Calibration!$C$11</f>
        <v>413.89748090630945</v>
      </c>
      <c r="R155" s="3">
        <v>465.70748059574862</v>
      </c>
      <c r="S155" s="3">
        <v>571.28215897872406</v>
      </c>
      <c r="T155" s="3">
        <f t="shared" si="13"/>
        <v>0.29341916280602565</v>
      </c>
    </row>
    <row r="156" spans="1:20" x14ac:dyDescent="0.25">
      <c r="A156" s="3">
        <f t="shared" si="14"/>
        <v>15.250000000000039</v>
      </c>
      <c r="B156" s="3">
        <f>AVERAGE('1E'!$J155:$J185) + Calibration!$C$11</f>
        <v>417.64233660824101</v>
      </c>
      <c r="C156" s="3">
        <v>432.37319805287189</v>
      </c>
      <c r="D156" s="3">
        <v>570.50264753936631</v>
      </c>
      <c r="E156" s="3">
        <f t="shared" si="10"/>
        <v>8.3426308789887993E-2</v>
      </c>
      <c r="G156" s="3">
        <f>AVERAGE('2E'!$J155:$J185) + Calibration!$C$11</f>
        <v>410.35091604814528</v>
      </c>
      <c r="H156" s="3">
        <v>441.2725927632298</v>
      </c>
      <c r="I156" s="3">
        <v>563.62839897874517</v>
      </c>
      <c r="J156" s="3">
        <f t="shared" si="11"/>
        <v>0.17512087528825249</v>
      </c>
      <c r="L156" s="3">
        <f>AVERAGE('3E'!$J155:$J185) + Calibration!$C$11</f>
        <v>418.72656213576101</v>
      </c>
      <c r="M156" s="3">
        <v>455.63693622096844</v>
      </c>
      <c r="N156" s="3">
        <v>578.93596858668218</v>
      </c>
      <c r="O156" s="3">
        <f t="shared" si="12"/>
        <v>0.20903708025202694</v>
      </c>
      <c r="Q156" s="3">
        <f>AVERAGE('4E'!$J311:$J341) + Calibration!$C$11</f>
        <v>414.11289825610868</v>
      </c>
      <c r="R156" s="3">
        <v>467.03452853239128</v>
      </c>
      <c r="S156" s="3">
        <v>568.58917564852777</v>
      </c>
      <c r="T156" s="3">
        <f t="shared" si="13"/>
        <v>0.29971473736878051</v>
      </c>
    </row>
    <row r="157" spans="1:20" x14ac:dyDescent="0.25">
      <c r="A157" s="3">
        <f t="shared" si="14"/>
        <v>15.333333333333373</v>
      </c>
      <c r="B157" s="3">
        <f>AVERAGE('1E'!$J156:$J186) + Calibration!$C$11</f>
        <v>417.87344814320124</v>
      </c>
      <c r="C157" s="3">
        <v>433.23192664296948</v>
      </c>
      <c r="D157" s="3">
        <v>569.36872960901064</v>
      </c>
      <c r="E157" s="3">
        <f t="shared" si="10"/>
        <v>8.698073596582033E-2</v>
      </c>
      <c r="G157" s="3">
        <f>AVERAGE('2E'!$J156:$J186) + Calibration!$C$11</f>
        <v>409.56485150639782</v>
      </c>
      <c r="H157" s="3">
        <v>440.88241771838352</v>
      </c>
      <c r="I157" s="3">
        <v>557.53366185748166</v>
      </c>
      <c r="J157" s="3">
        <f t="shared" si="11"/>
        <v>0.17736294371984376</v>
      </c>
      <c r="L157" s="3">
        <f>AVERAGE('3E'!$J156:$J186) + Calibration!$C$11</f>
        <v>418.76508072492101</v>
      </c>
      <c r="M157" s="3">
        <v>456.02711126581471</v>
      </c>
      <c r="N157" s="3">
        <v>582.76286984723424</v>
      </c>
      <c r="O157" s="3">
        <f t="shared" si="12"/>
        <v>0.21102864063498977</v>
      </c>
      <c r="Q157" s="3">
        <f>AVERAGE('4E'!$J312:$J342) + Calibration!$C$11</f>
        <v>414.49095107564233</v>
      </c>
      <c r="R157" s="3">
        <v>467.42493777594359</v>
      </c>
      <c r="S157" s="3">
        <v>562.14012416537071</v>
      </c>
      <c r="T157" s="3">
        <f t="shared" si="13"/>
        <v>0.29978471636149551</v>
      </c>
    </row>
    <row r="158" spans="1:20" x14ac:dyDescent="0.25">
      <c r="A158" s="3">
        <f t="shared" si="14"/>
        <v>15.416666666666707</v>
      </c>
      <c r="B158" s="3">
        <f>AVERAGE('1E'!$J157:$J187) + Calibration!$C$11</f>
        <v>418.72085567810763</v>
      </c>
      <c r="C158" s="3">
        <v>429.87500045180718</v>
      </c>
      <c r="D158" s="3">
        <v>571.28215897872406</v>
      </c>
      <c r="E158" s="3">
        <f t="shared" si="10"/>
        <v>6.3170041322800061E-2</v>
      </c>
      <c r="G158" s="3">
        <f>AVERAGE('2E'!$J157:$J187) + Calibration!$C$11</f>
        <v>410.37374330537301</v>
      </c>
      <c r="H158" s="3">
        <v>441.2725927632298</v>
      </c>
      <c r="I158" s="3">
        <v>557.88801874050034</v>
      </c>
      <c r="J158" s="3">
        <f t="shared" si="11"/>
        <v>0.17499159609996703</v>
      </c>
      <c r="L158" s="3">
        <f>AVERAGE('3E'!$J157:$J187) + Calibration!$C$11</f>
        <v>418.31712379913387</v>
      </c>
      <c r="M158" s="3">
        <v>456.88583985591208</v>
      </c>
      <c r="N158" s="3">
        <v>575.8886212866131</v>
      </c>
      <c r="O158" s="3">
        <f t="shared" si="12"/>
        <v>0.21842888329895074</v>
      </c>
      <c r="Q158" s="3">
        <f>AVERAGE('4E'!$J313:$J343) + Calibration!$C$11</f>
        <v>414.8290586916026</v>
      </c>
      <c r="R158" s="3">
        <v>466.17579994229368</v>
      </c>
      <c r="S158" s="3">
        <v>571.70739857731326</v>
      </c>
      <c r="T158" s="3">
        <f t="shared" si="13"/>
        <v>0.29079555917593342</v>
      </c>
    </row>
    <row r="159" spans="1:20" x14ac:dyDescent="0.25">
      <c r="A159" s="3">
        <f t="shared" si="14"/>
        <v>15.500000000000041</v>
      </c>
      <c r="B159" s="3">
        <f>AVERAGE('1E'!$J158:$J188) + Calibration!$C$11</f>
        <v>420.1175083355335</v>
      </c>
      <c r="C159" s="3">
        <v>430.73372904190478</v>
      </c>
      <c r="D159" s="3">
        <v>572.84127398654391</v>
      </c>
      <c r="E159" s="3">
        <f t="shared" si="10"/>
        <v>6.0123578662410422E-2</v>
      </c>
      <c r="G159" s="3">
        <f>AVERAGE('2E'!$J158:$J188) + Calibration!$C$11</f>
        <v>409.69467199139683</v>
      </c>
      <c r="H159" s="3">
        <v>438.69640699293723</v>
      </c>
      <c r="I159" s="3">
        <v>555.19503541030417</v>
      </c>
      <c r="J159" s="3">
        <f t="shared" si="11"/>
        <v>0.16424753628803407</v>
      </c>
      <c r="L159" s="3">
        <f>AVERAGE('3E'!$J158:$J188) + Calibration!$C$11</f>
        <v>418.24864630729388</v>
      </c>
      <c r="M159" s="3">
        <v>458.60329703610728</v>
      </c>
      <c r="N159" s="3">
        <v>581.27463755498491</v>
      </c>
      <c r="O159" s="3">
        <f t="shared" si="12"/>
        <v>0.22854329093137607</v>
      </c>
      <c r="Q159" s="3">
        <f>AVERAGE('4E'!$J314:$J344) + Calibration!$C$11</f>
        <v>416.17863592661718</v>
      </c>
      <c r="R159" s="3">
        <v>469.53257000098483</v>
      </c>
      <c r="S159" s="3">
        <v>569.79392668647461</v>
      </c>
      <c r="T159" s="3">
        <f t="shared" si="13"/>
        <v>0.30216303343657297</v>
      </c>
    </row>
    <row r="160" spans="1:20" x14ac:dyDescent="0.25">
      <c r="A160" s="3">
        <f t="shared" si="14"/>
        <v>15.583333333333375</v>
      </c>
      <c r="B160" s="3">
        <f>AVERAGE('1E'!$J159:$J189) + Calibration!$C$11</f>
        <v>420.83367162425634</v>
      </c>
      <c r="C160" s="3">
        <v>429.87500045180718</v>
      </c>
      <c r="D160" s="3">
        <v>572.06171293920681</v>
      </c>
      <c r="E160" s="3">
        <f t="shared" si="10"/>
        <v>5.1204384310674186E-2</v>
      </c>
      <c r="G160" s="3">
        <f>AVERAGE('2E'!$J159:$J189) + Calibration!$C$11</f>
        <v>409.64759228914238</v>
      </c>
      <c r="H160" s="3">
        <v>437.91582270453864</v>
      </c>
      <c r="I160" s="3">
        <v>561.71492708790663</v>
      </c>
      <c r="J160" s="3">
        <f t="shared" si="11"/>
        <v>0.16009342891743197</v>
      </c>
      <c r="L160" s="3">
        <f>AVERAGE('3E'!$J159:$J189) + Calibration!$C$11</f>
        <v>417.84776765714673</v>
      </c>
      <c r="M160" s="3">
        <v>456.02711126581471</v>
      </c>
      <c r="N160" s="3">
        <v>580.49507650764781</v>
      </c>
      <c r="O160" s="3">
        <f t="shared" si="12"/>
        <v>0.21622372332155113</v>
      </c>
      <c r="Q160" s="3">
        <f>AVERAGE('4E'!$J315:$J345) + Calibration!$C$11</f>
        <v>416.26422993818846</v>
      </c>
      <c r="R160" s="3">
        <v>466.17579994229368</v>
      </c>
      <c r="S160" s="3">
        <v>566.67573919196013</v>
      </c>
      <c r="T160" s="3">
        <f t="shared" si="13"/>
        <v>0.28266765436642338</v>
      </c>
    </row>
    <row r="161" spans="1:20" x14ac:dyDescent="0.25">
      <c r="A161" s="3">
        <f t="shared" si="14"/>
        <v>15.666666666666709</v>
      </c>
      <c r="B161" s="3">
        <f>AVERAGE('1E'!$J160:$J190) + Calibration!$C$11</f>
        <v>421.76667745057716</v>
      </c>
      <c r="C161" s="3">
        <v>430.26533162912415</v>
      </c>
      <c r="D161" s="3">
        <v>571.28215897872406</v>
      </c>
      <c r="E161" s="3">
        <f t="shared" si="10"/>
        <v>4.8131017351762145E-2</v>
      </c>
      <c r="G161" s="3">
        <f>AVERAGE('2E'!$J160:$J190) + Calibration!$C$11</f>
        <v>409.61763623969114</v>
      </c>
      <c r="H161" s="3">
        <v>437.91582270453864</v>
      </c>
      <c r="I161" s="3">
        <v>560.93536604056965</v>
      </c>
      <c r="J161" s="3">
        <f t="shared" si="11"/>
        <v>0.16026308108889784</v>
      </c>
      <c r="L161" s="3">
        <f>AVERAGE('3E'!$J160:$J190) + Calibration!$C$11</f>
        <v>417.9319379075335</v>
      </c>
      <c r="M161" s="3">
        <v>458.13497768956199</v>
      </c>
      <c r="N161" s="3">
        <v>581.98330879989726</v>
      </c>
      <c r="O161" s="3">
        <f t="shared" si="12"/>
        <v>0.22768466214649843</v>
      </c>
      <c r="Q161" s="3">
        <f>AVERAGE('4E'!$J316:$J346) + Calibration!$C$11</f>
        <v>416.51959534478982</v>
      </c>
      <c r="R161" s="3">
        <v>466.56620918584622</v>
      </c>
      <c r="S161" s="3">
        <v>569.79392668647461</v>
      </c>
      <c r="T161" s="3">
        <f t="shared" si="13"/>
        <v>0.28343245748971713</v>
      </c>
    </row>
    <row r="162" spans="1:20" x14ac:dyDescent="0.25">
      <c r="A162" s="3">
        <f t="shared" si="14"/>
        <v>15.750000000000043</v>
      </c>
      <c r="B162" s="3">
        <f>AVERAGE('1E'!$J161:$J191) + Calibration!$C$11</f>
        <v>421.55125582093484</v>
      </c>
      <c r="C162" s="3">
        <v>430.26533162912415</v>
      </c>
      <c r="D162" s="3">
        <v>572.06171293920681</v>
      </c>
      <c r="E162" s="3">
        <f t="shared" si="10"/>
        <v>4.935102960034056E-2</v>
      </c>
      <c r="G162" s="3">
        <f>AVERAGE('2E'!$J161:$J191) + Calibration!$C$11</f>
        <v>409.9100950476535</v>
      </c>
      <c r="H162" s="3">
        <v>437.91582270453864</v>
      </c>
      <c r="I162" s="3">
        <v>567.10094335627844</v>
      </c>
      <c r="J162" s="3">
        <f t="shared" si="11"/>
        <v>0.15860677884798011</v>
      </c>
      <c r="L162" s="3">
        <f>AVERAGE('3E'!$J161:$J191) + Calibration!$C$11</f>
        <v>418.20156945826818</v>
      </c>
      <c r="M162" s="3">
        <v>458.60329703610728</v>
      </c>
      <c r="N162" s="3">
        <v>571.28215897872406</v>
      </c>
      <c r="O162" s="3">
        <f t="shared" si="12"/>
        <v>0.22880990451391739</v>
      </c>
      <c r="Q162" s="3">
        <f>AVERAGE('4E'!$J317:$J347) + Calibration!$C$11</f>
        <v>416.5039025862431</v>
      </c>
      <c r="R162" s="3">
        <v>466.17579994229368</v>
      </c>
      <c r="S162" s="3">
        <v>567.88049731676119</v>
      </c>
      <c r="T162" s="3">
        <f t="shared" si="13"/>
        <v>0.28131029964414517</v>
      </c>
    </row>
    <row r="163" spans="1:20" x14ac:dyDescent="0.25">
      <c r="A163" s="3">
        <f t="shared" si="14"/>
        <v>15.833333333333377</v>
      </c>
      <c r="B163" s="3">
        <f>AVERAGE('1E'!$J162:$J192) + Calibration!$C$11</f>
        <v>421.95213447108182</v>
      </c>
      <c r="C163" s="3">
        <v>430.26533162912415</v>
      </c>
      <c r="D163" s="3">
        <v>570.50264753936631</v>
      </c>
      <c r="E163" s="3">
        <f t="shared" si="10"/>
        <v>4.7080705751315087E-2</v>
      </c>
      <c r="G163" s="3">
        <f>AVERAGE('2E'!$J162:$J192) + Calibration!$C$11</f>
        <v>410.01138181777156</v>
      </c>
      <c r="H163" s="3">
        <v>437.91582270453864</v>
      </c>
      <c r="I163" s="3">
        <v>570.1482835694934</v>
      </c>
      <c r="J163" s="3">
        <f t="shared" si="11"/>
        <v>0.15803315446138458</v>
      </c>
      <c r="L163" s="3">
        <f>AVERAGE('3E'!$J162:$J192) + Calibration!$C$11</f>
        <v>418.64239331198866</v>
      </c>
      <c r="M163" s="3">
        <v>458.60329703610728</v>
      </c>
      <c r="N163" s="3">
        <v>578.15640753934531</v>
      </c>
      <c r="O163" s="3">
        <f t="shared" si="12"/>
        <v>0.22631335622441889</v>
      </c>
      <c r="Q163" s="3">
        <f>AVERAGE('4E'!$J318:$J348) + Calibration!$C$11</f>
        <v>416.73501269458893</v>
      </c>
      <c r="R163" s="3">
        <v>466.17579994229368</v>
      </c>
      <c r="S163" s="3">
        <v>564.7622673011216</v>
      </c>
      <c r="T163" s="3">
        <f t="shared" si="13"/>
        <v>0.28000143774657082</v>
      </c>
    </row>
    <row r="164" spans="1:20" x14ac:dyDescent="0.25">
      <c r="A164" s="3">
        <f t="shared" si="14"/>
        <v>15.91666666666671</v>
      </c>
      <c r="B164" s="3">
        <f>AVERAGE('1E'!$J163:$J193) + Calibration!$C$11</f>
        <v>422.03773276249632</v>
      </c>
      <c r="C164" s="3">
        <v>431.12406021922175</v>
      </c>
      <c r="D164" s="3">
        <v>563.27403500887226</v>
      </c>
      <c r="E164" s="3">
        <f t="shared" si="10"/>
        <v>5.1459228166666669E-2</v>
      </c>
      <c r="G164" s="3">
        <f>AVERAGE('2E'!$J163:$J193) + Calibration!$C$11</f>
        <v>409.98855456054378</v>
      </c>
      <c r="H164" s="3">
        <v>440.02368912828615</v>
      </c>
      <c r="I164" s="3">
        <v>565.18746437858567</v>
      </c>
      <c r="J164" s="3">
        <f t="shared" si="11"/>
        <v>0.17010005968847144</v>
      </c>
      <c r="L164" s="3">
        <f>AVERAGE('3E'!$J163:$J193) + Calibration!$C$11</f>
        <v>418.3185504135472</v>
      </c>
      <c r="M164" s="3">
        <v>458.60329703610728</v>
      </c>
      <c r="N164" s="3">
        <v>570.9278446168305</v>
      </c>
      <c r="O164" s="3">
        <f t="shared" si="12"/>
        <v>0.22814739816054996</v>
      </c>
      <c r="Q164" s="3">
        <f>AVERAGE('4E'!$J319:$J349) + Calibration!$C$11</f>
        <v>416.27278677143966</v>
      </c>
      <c r="R164" s="3">
        <v>467.03452853239128</v>
      </c>
      <c r="S164" s="3">
        <v>564.4079104181028</v>
      </c>
      <c r="T164" s="3">
        <f t="shared" si="13"/>
        <v>0.28748249101244733</v>
      </c>
    </row>
    <row r="165" spans="1:20" x14ac:dyDescent="0.25">
      <c r="A165" s="3">
        <f t="shared" si="14"/>
        <v>16.000000000000043</v>
      </c>
      <c r="B165" s="3">
        <f>AVERAGE('1E'!$J164:$J194) + Calibration!$C$11</f>
        <v>422.39296117803093</v>
      </c>
      <c r="C165" s="3">
        <v>430.26533162912415</v>
      </c>
      <c r="D165" s="3">
        <v>569.36872960901064</v>
      </c>
      <c r="E165" s="3">
        <f t="shared" si="10"/>
        <v>4.4584141302929058E-2</v>
      </c>
      <c r="G165" s="3">
        <f>AVERAGE('2E'!$J164:$J194) + Calibration!$C$11</f>
        <v>409.85730603451697</v>
      </c>
      <c r="H165" s="3">
        <v>438.30623194809118</v>
      </c>
      <c r="I165" s="3">
        <v>562.49448104838939</v>
      </c>
      <c r="J165" s="3">
        <f t="shared" si="11"/>
        <v>0.16111677425840867</v>
      </c>
      <c r="L165" s="3">
        <f>AVERAGE('3E'!$J164:$J194) + Calibration!$C$11</f>
        <v>418.94340609997334</v>
      </c>
      <c r="M165" s="3">
        <v>458.60329703610728</v>
      </c>
      <c r="N165" s="3">
        <v>576.66817524709586</v>
      </c>
      <c r="O165" s="3">
        <f t="shared" si="12"/>
        <v>0.22460860963546306</v>
      </c>
      <c r="Q165" s="3">
        <f>AVERAGE('4E'!$J320:$J350) + Calibration!$C$11</f>
        <v>415.84908086406489</v>
      </c>
      <c r="R165" s="3">
        <v>469.14239495613879</v>
      </c>
      <c r="S165" s="3">
        <v>569.36872960901064</v>
      </c>
      <c r="T165" s="3">
        <f t="shared" si="13"/>
        <v>0.30181972008855967</v>
      </c>
    </row>
    <row r="166" spans="1:20" x14ac:dyDescent="0.25">
      <c r="A166" s="3">
        <f t="shared" si="14"/>
        <v>16.083333333333375</v>
      </c>
      <c r="B166" s="3">
        <f>AVERAGE('1E'!$J165:$J195) + Calibration!$C$11</f>
        <v>423.11054822793835</v>
      </c>
      <c r="C166" s="3">
        <v>430.26533162912415</v>
      </c>
      <c r="D166" s="3">
        <v>565.54182834845869</v>
      </c>
      <c r="E166" s="3">
        <f t="shared" si="10"/>
        <v>4.0520180818729316E-2</v>
      </c>
      <c r="G166" s="3">
        <f>AVERAGE('2E'!$J165:$J195) + Calibration!$C$11</f>
        <v>409.64902175678452</v>
      </c>
      <c r="H166" s="3">
        <v>438.69640699293723</v>
      </c>
      <c r="I166" s="3">
        <v>561.71492708790663</v>
      </c>
      <c r="J166" s="3">
        <f t="shared" si="11"/>
        <v>0.16450607042627252</v>
      </c>
      <c r="L166" s="3">
        <f>AVERAGE('3E'!$J165:$J195) + Calibration!$C$11</f>
        <v>418.8663674950389</v>
      </c>
      <c r="M166" s="3">
        <v>458.13497768956199</v>
      </c>
      <c r="N166" s="3">
        <v>581.62899443800359</v>
      </c>
      <c r="O166" s="3">
        <f t="shared" si="12"/>
        <v>0.22239264228719502</v>
      </c>
      <c r="Q166" s="3">
        <f>AVERAGE('4E'!$J321:$J351) + Calibration!$C$11</f>
        <v>415.57945073994478</v>
      </c>
      <c r="R166" s="3">
        <v>466.56620918584622</v>
      </c>
      <c r="S166" s="3">
        <v>570.50264753936631</v>
      </c>
      <c r="T166" s="3">
        <f t="shared" si="13"/>
        <v>0.28875684360289566</v>
      </c>
    </row>
    <row r="167" spans="1:20" x14ac:dyDescent="0.25">
      <c r="A167" s="3">
        <f t="shared" si="14"/>
        <v>16.166666666666707</v>
      </c>
      <c r="B167" s="3">
        <f>AVERAGE('1E'!$J166:$J196) + Calibration!$C$11</f>
        <v>423.54994689385984</v>
      </c>
      <c r="C167" s="3">
        <v>430.26533162912415</v>
      </c>
      <c r="D167" s="3">
        <v>568.58917564852777</v>
      </c>
      <c r="E167" s="3">
        <f t="shared" si="10"/>
        <v>3.8031703894089462E-2</v>
      </c>
      <c r="G167" s="3">
        <f>AVERAGE('2E'!$J166:$J196) + Calibration!$C$11</f>
        <v>410.43651433955966</v>
      </c>
      <c r="H167" s="3">
        <v>438.30623194809118</v>
      </c>
      <c r="I167" s="3">
        <v>562.49448104838939</v>
      </c>
      <c r="J167" s="3">
        <f t="shared" si="11"/>
        <v>0.15783650371267138</v>
      </c>
      <c r="L167" s="3">
        <f>AVERAGE('3E'!$J166:$J196) + Calibration!$C$11</f>
        <v>419.75372308674741</v>
      </c>
      <c r="M167" s="3">
        <v>458.60329703610728</v>
      </c>
      <c r="N167" s="3">
        <v>573.62082794702667</v>
      </c>
      <c r="O167" s="3">
        <f t="shared" si="12"/>
        <v>0.22001948527159601</v>
      </c>
      <c r="Q167" s="3">
        <f>AVERAGE('4E'!$J322:$J352) + Calibration!$C$11</f>
        <v>415.23278486411886</v>
      </c>
      <c r="R167" s="3">
        <v>464.45834276209871</v>
      </c>
      <c r="S167" s="3">
        <v>575.109060239276</v>
      </c>
      <c r="T167" s="3">
        <f t="shared" si="13"/>
        <v>0.27878251445017799</v>
      </c>
    </row>
    <row r="168" spans="1:20" x14ac:dyDescent="0.25">
      <c r="A168" s="3">
        <f t="shared" si="14"/>
        <v>16.250000000000039</v>
      </c>
      <c r="B168" s="3">
        <f>AVERAGE('1E'!$J167:$J197) + Calibration!$C$11</f>
        <v>423.22610399541838</v>
      </c>
      <c r="C168" s="3">
        <v>430.26533162912415</v>
      </c>
      <c r="D168" s="3">
        <v>569.36872960901064</v>
      </c>
      <c r="E168" s="3">
        <f t="shared" si="10"/>
        <v>3.9865745830220525E-2</v>
      </c>
      <c r="G168" s="3">
        <f>AVERAGE('2E'!$J167:$J197) + Calibration!$C$11</f>
        <v>410.83739298970681</v>
      </c>
      <c r="H168" s="3">
        <v>435.80795628079113</v>
      </c>
      <c r="I168" s="3">
        <v>563.62839897874517</v>
      </c>
      <c r="J168" s="3">
        <f t="shared" si="11"/>
        <v>0.14141752209194325</v>
      </c>
      <c r="L168" s="3">
        <f>AVERAGE('3E'!$J167:$J197) + Calibration!$C$11</f>
        <v>419.22159591057357</v>
      </c>
      <c r="M168" s="3">
        <v>458.99370627965959</v>
      </c>
      <c r="N168" s="3">
        <v>574.75474587738245</v>
      </c>
      <c r="O168" s="3">
        <f t="shared" si="12"/>
        <v>0.22524414972935886</v>
      </c>
      <c r="Q168" s="3">
        <f>AVERAGE('4E'!$J323:$J353) + Calibration!$C$11</f>
        <v>414.54515814350594</v>
      </c>
      <c r="R168" s="3">
        <v>466.56620918584622</v>
      </c>
      <c r="S168" s="3">
        <v>583.8967806907358</v>
      </c>
      <c r="T168" s="3">
        <f t="shared" si="13"/>
        <v>0.29461442456337988</v>
      </c>
    </row>
    <row r="169" spans="1:20" x14ac:dyDescent="0.25">
      <c r="A169" s="3">
        <f t="shared" si="14"/>
        <v>16.333333333333371</v>
      </c>
      <c r="B169" s="3">
        <f>AVERAGE('1E'!$J168:$J198) + Calibration!$C$11</f>
        <v>422.67971210172567</v>
      </c>
      <c r="C169" s="3">
        <v>429.87500045180718</v>
      </c>
      <c r="D169" s="3">
        <v>571.70739857731326</v>
      </c>
      <c r="E169" s="3">
        <f t="shared" si="10"/>
        <v>4.0749575303688258E-2</v>
      </c>
      <c r="G169" s="3">
        <f>AVERAGE('2E'!$J168:$J198) + Calibration!$C$11</f>
        <v>410.38230156523855</v>
      </c>
      <c r="H169" s="3">
        <v>435.33963693424607</v>
      </c>
      <c r="I169" s="3">
        <v>565.54182834845869</v>
      </c>
      <c r="J169" s="3">
        <f t="shared" si="11"/>
        <v>0.14134260748386177</v>
      </c>
      <c r="L169" s="3">
        <f>AVERAGE('3E'!$J168:$J198) + Calibration!$C$11</f>
        <v>419.0675244071623</v>
      </c>
      <c r="M169" s="3">
        <v>458.99370627965959</v>
      </c>
      <c r="N169" s="3">
        <v>577.80209317745164</v>
      </c>
      <c r="O169" s="3">
        <f t="shared" si="12"/>
        <v>0.22611671355514898</v>
      </c>
      <c r="Q169" s="3">
        <f>AVERAGE('4E'!$J324:$J354) + Calibration!$C$11</f>
        <v>414.79196243701278</v>
      </c>
      <c r="R169" s="3">
        <v>464.06793351854617</v>
      </c>
      <c r="S169" s="3">
        <v>571.28215897872406</v>
      </c>
      <c r="T169" s="3">
        <f t="shared" si="13"/>
        <v>0.27906802292733168</v>
      </c>
    </row>
    <row r="170" spans="1:20" x14ac:dyDescent="0.25">
      <c r="A170" s="3">
        <f t="shared" si="14"/>
        <v>16.416666666666703</v>
      </c>
      <c r="B170" s="3">
        <f>AVERAGE('1E'!$J169:$J199) + Calibration!$C$11</f>
        <v>422.27883345157863</v>
      </c>
      <c r="C170" s="3">
        <v>430.26533162912415</v>
      </c>
      <c r="D170" s="3">
        <v>574.75474587738245</v>
      </c>
      <c r="E170" s="3">
        <f t="shared" si="10"/>
        <v>4.5230488767691035E-2</v>
      </c>
      <c r="G170" s="3">
        <f>AVERAGE('2E'!$J169:$J199) + Calibration!$C$11</f>
        <v>410.40512454262301</v>
      </c>
      <c r="H170" s="3">
        <v>435.80795628079113</v>
      </c>
      <c r="I170" s="3">
        <v>564.7622673011216</v>
      </c>
      <c r="J170" s="3">
        <f t="shared" si="11"/>
        <v>0.14386561795395972</v>
      </c>
      <c r="L170" s="3">
        <f>AVERAGE('3E'!$J169:$J199) + Calibration!$C$11</f>
        <v>418.28145986541477</v>
      </c>
      <c r="M170" s="3">
        <v>461.10157270340756</v>
      </c>
      <c r="N170" s="3">
        <v>586.23545674589263</v>
      </c>
      <c r="O170" s="3">
        <f t="shared" si="12"/>
        <v>0.24250611340467657</v>
      </c>
      <c r="Q170" s="3">
        <f>AVERAGE('4E'!$J325:$J355) + Calibration!$C$11</f>
        <v>414.62219532182598</v>
      </c>
      <c r="R170" s="3">
        <v>463.59961417200111</v>
      </c>
      <c r="S170" s="3">
        <v>578.15640753934531</v>
      </c>
      <c r="T170" s="3">
        <f t="shared" si="13"/>
        <v>0.27737721137928861</v>
      </c>
    </row>
    <row r="171" spans="1:20" x14ac:dyDescent="0.25">
      <c r="A171" s="3">
        <f t="shared" si="14"/>
        <v>16.500000000000036</v>
      </c>
      <c r="B171" s="3">
        <f>AVERAGE('1E'!$J170:$J200) + Calibration!$C$11</f>
        <v>422.19323516016419</v>
      </c>
      <c r="C171" s="3">
        <v>429.87500045180718</v>
      </c>
      <c r="D171" s="3">
        <v>572.41607690907983</v>
      </c>
      <c r="E171" s="3">
        <f t="shared" si="10"/>
        <v>4.3504673890313046E-2</v>
      </c>
      <c r="G171" s="3">
        <f>AVERAGE('2E'!$J170:$J200) + Calibration!$C$11</f>
        <v>410.56633054471541</v>
      </c>
      <c r="H171" s="3">
        <v>435.80795628079113</v>
      </c>
      <c r="I171" s="3">
        <v>569.01437272599185</v>
      </c>
      <c r="J171" s="3">
        <f t="shared" si="11"/>
        <v>0.14295264882721215</v>
      </c>
      <c r="L171" s="3">
        <f>AVERAGE('3E'!$J170:$J200) + Calibration!$C$11</f>
        <v>417.50252839573415</v>
      </c>
      <c r="M171" s="3">
        <v>458.13497768956199</v>
      </c>
      <c r="N171" s="3">
        <v>577.44772920757862</v>
      </c>
      <c r="O171" s="3">
        <f t="shared" si="12"/>
        <v>0.23011656680213177</v>
      </c>
      <c r="Q171" s="3">
        <f>AVERAGE('4E'!$J326:$J356) + Calibration!$C$11</f>
        <v>414.769135179785</v>
      </c>
      <c r="R171" s="3">
        <v>463.59961417200111</v>
      </c>
      <c r="S171" s="3">
        <v>582.40854839848646</v>
      </c>
      <c r="T171" s="3">
        <f t="shared" si="13"/>
        <v>0.27654503669556713</v>
      </c>
    </row>
    <row r="172" spans="1:20" x14ac:dyDescent="0.25">
      <c r="A172" s="3">
        <f t="shared" si="14"/>
        <v>16.583333333333368</v>
      </c>
      <c r="B172" s="3">
        <f>AVERAGE('1E'!$J171:$J201) + Calibration!$C$11</f>
        <v>421.83801102447268</v>
      </c>
      <c r="C172" s="3">
        <v>430.26533162912415</v>
      </c>
      <c r="D172" s="3">
        <v>570.50264753936631</v>
      </c>
      <c r="E172" s="3">
        <f t="shared" si="10"/>
        <v>4.7727028977744647E-2</v>
      </c>
      <c r="G172" s="3">
        <f>AVERAGE('2E'!$J171:$J201) + Calibration!$C$11</f>
        <v>410.54350756733089</v>
      </c>
      <c r="H172" s="3">
        <v>437.91582270453864</v>
      </c>
      <c r="I172" s="3">
        <v>573.19563086956259</v>
      </c>
      <c r="J172" s="3">
        <f t="shared" si="11"/>
        <v>0.15501952981596592</v>
      </c>
      <c r="L172" s="3">
        <f>AVERAGE('3E'!$J171:$J201) + Calibration!$C$11</f>
        <v>417.0859569870405</v>
      </c>
      <c r="M172" s="3">
        <v>461.10157270340756</v>
      </c>
      <c r="N172" s="3">
        <v>580.06987943018385</v>
      </c>
      <c r="O172" s="3">
        <f t="shared" si="12"/>
        <v>0.24927668773024012</v>
      </c>
      <c r="Q172" s="3">
        <f>AVERAGE('4E'!$J327:$J357) + Calibration!$C$11</f>
        <v>414.90751392464966</v>
      </c>
      <c r="R172" s="3">
        <v>464.06793351854617</v>
      </c>
      <c r="S172" s="3">
        <v>587.01501070637539</v>
      </c>
      <c r="T172" s="3">
        <f t="shared" si="13"/>
        <v>0.27841361217715527</v>
      </c>
    </row>
    <row r="173" spans="1:20" x14ac:dyDescent="0.25">
      <c r="A173" s="3">
        <f t="shared" si="14"/>
        <v>16.6666666666667</v>
      </c>
      <c r="B173" s="3">
        <f>AVERAGE('1E'!$J172:$J202) + Calibration!$C$11</f>
        <v>421.48991996084789</v>
      </c>
      <c r="C173" s="3">
        <v>430.26533162912415</v>
      </c>
      <c r="D173" s="3">
        <v>569.36872960901064</v>
      </c>
      <c r="E173" s="3">
        <f t="shared" si="10"/>
        <v>4.9698397228686075E-2</v>
      </c>
      <c r="G173" s="3">
        <f>AVERAGE('2E'!$J172:$J202) + Calibration!$C$11</f>
        <v>410.92869345893126</v>
      </c>
      <c r="H173" s="3">
        <v>438.30623194809118</v>
      </c>
      <c r="I173" s="3">
        <v>572.41607690907983</v>
      </c>
      <c r="J173" s="3">
        <f t="shared" si="11"/>
        <v>0.15504911158716905</v>
      </c>
      <c r="L173" s="3">
        <f>AVERAGE('3E'!$J172:$J202) + Calibration!$C$11</f>
        <v>417.5324887250286</v>
      </c>
      <c r="M173" s="3">
        <v>460.71116345985456</v>
      </c>
      <c r="N173" s="3">
        <v>583.54242380771711</v>
      </c>
      <c r="O173" s="3">
        <f t="shared" si="12"/>
        <v>0.24453678185118455</v>
      </c>
      <c r="Q173" s="3">
        <f>AVERAGE('4E'!$J328:$J358) + Calibration!$C$11</f>
        <v>414.99168417503637</v>
      </c>
      <c r="R173" s="3">
        <v>464.06793351854617</v>
      </c>
      <c r="S173" s="3">
        <v>577.80209317745164</v>
      </c>
      <c r="T173" s="3">
        <f t="shared" si="13"/>
        <v>0.27793692496330313</v>
      </c>
    </row>
    <row r="174" spans="1:20" x14ac:dyDescent="0.25">
      <c r="A174" s="3">
        <f t="shared" si="14"/>
        <v>16.750000000000032</v>
      </c>
      <c r="B174" s="3">
        <f>AVERAGE('1E'!$J173:$J203) + Calibration!$C$11</f>
        <v>420.91214397667625</v>
      </c>
      <c r="C174" s="3">
        <v>430.26533162912415</v>
      </c>
      <c r="D174" s="3">
        <v>570.50264753936631</v>
      </c>
      <c r="E174" s="3">
        <f t="shared" si="10"/>
        <v>5.2970556012343163E-2</v>
      </c>
      <c r="G174" s="3">
        <f>AVERAGE('2E'!$J173:$J203) + Calibration!$C$11</f>
        <v>410.26674294452965</v>
      </c>
      <c r="H174" s="3">
        <v>438.69640699293723</v>
      </c>
      <c r="I174" s="3">
        <v>565.18746437858567</v>
      </c>
      <c r="J174" s="3">
        <f t="shared" si="11"/>
        <v>0.1610076872021424</v>
      </c>
      <c r="L174" s="3">
        <f>AVERAGE('3E'!$J173:$J203) + Calibration!$C$11</f>
        <v>418.01040312688139</v>
      </c>
      <c r="M174" s="3">
        <v>461.10157270340756</v>
      </c>
      <c r="N174" s="3">
        <v>587.01501070637539</v>
      </c>
      <c r="O174" s="3">
        <f t="shared" si="12"/>
        <v>0.24404120782216623</v>
      </c>
      <c r="Q174" s="3">
        <f>AVERAGE('4E'!$J329:$J359) + Calibration!$C$11</f>
        <v>414.50663527450257</v>
      </c>
      <c r="R174" s="3">
        <v>463.59961417200111</v>
      </c>
      <c r="S174" s="3">
        <v>582.76286984723424</v>
      </c>
      <c r="T174" s="3">
        <f t="shared" si="13"/>
        <v>0.2780316706061311</v>
      </c>
    </row>
    <row r="175" spans="1:20" x14ac:dyDescent="0.25">
      <c r="A175" s="3">
        <f t="shared" si="14"/>
        <v>16.833333333333364</v>
      </c>
      <c r="B175" s="3">
        <f>AVERAGE('1E'!$J174:$J204) + Calibration!$C$11</f>
        <v>419.97200365167436</v>
      </c>
      <c r="C175" s="3">
        <v>430.26533162912415</v>
      </c>
      <c r="D175" s="3">
        <v>569.79392668647461</v>
      </c>
      <c r="E175" s="3">
        <f t="shared" si="10"/>
        <v>5.8294917887189296E-2</v>
      </c>
      <c r="G175" s="3">
        <f>AVERAGE('2E'!$J174:$J204) + Calibration!$C$11</f>
        <v>409.48781290146331</v>
      </c>
      <c r="H175" s="3">
        <v>437.44750335799358</v>
      </c>
      <c r="I175" s="3">
        <v>566.67573919196013</v>
      </c>
      <c r="J175" s="3">
        <f t="shared" si="11"/>
        <v>0.15834605317982664</v>
      </c>
      <c r="L175" s="3">
        <f>AVERAGE('3E'!$J174:$J204) + Calibration!$C$11</f>
        <v>418.14878472497469</v>
      </c>
      <c r="M175" s="3">
        <v>461.4917477482536</v>
      </c>
      <c r="N175" s="3">
        <v>585.10153881553686</v>
      </c>
      <c r="O175" s="3">
        <f t="shared" si="12"/>
        <v>0.24546720710394759</v>
      </c>
      <c r="Q175" s="3">
        <f>AVERAGE('4E'!$J330:$J360) + Calibration!$C$11</f>
        <v>414.35256377109124</v>
      </c>
      <c r="R175" s="3">
        <v>464.06793351854617</v>
      </c>
      <c r="S175" s="3">
        <v>581.27463755498491</v>
      </c>
      <c r="T175" s="3">
        <f t="shared" si="13"/>
        <v>0.28155649985197184</v>
      </c>
    </row>
    <row r="176" spans="1:20" x14ac:dyDescent="0.25">
      <c r="A176" s="3">
        <f t="shared" si="14"/>
        <v>16.916666666666696</v>
      </c>
      <c r="B176" s="3">
        <f>AVERAGE('1E'!$J175:$J205) + Calibration!$C$11</f>
        <v>419.8864053602598</v>
      </c>
      <c r="C176" s="3">
        <v>432.37319805287189</v>
      </c>
      <c r="D176" s="3">
        <v>568.58917564852777</v>
      </c>
      <c r="E176" s="3">
        <f t="shared" si="10"/>
        <v>7.0717318663591308E-2</v>
      </c>
      <c r="G176" s="3">
        <f>AVERAGE('2E'!$J175:$J205) + Calibration!$C$11</f>
        <v>409.40221461004876</v>
      </c>
      <c r="H176" s="3">
        <v>435.80795628079113</v>
      </c>
      <c r="I176" s="3">
        <v>567.10094335627844</v>
      </c>
      <c r="J176" s="3">
        <f t="shared" si="11"/>
        <v>0.14954546729867549</v>
      </c>
      <c r="L176" s="3">
        <f>AVERAGE('3E'!$J175:$J205) + Calibration!$C$11</f>
        <v>418.44979751295955</v>
      </c>
      <c r="M176" s="3">
        <v>461.10157270340756</v>
      </c>
      <c r="N176" s="3">
        <v>581.27463755498491</v>
      </c>
      <c r="O176" s="3">
        <f t="shared" si="12"/>
        <v>0.24155275513585975</v>
      </c>
      <c r="Q176" s="3">
        <f>AVERAGE('4E'!$J331:$J361) + Calibration!$C$11</f>
        <v>414.14427949335874</v>
      </c>
      <c r="R176" s="3">
        <v>464.45834276209871</v>
      </c>
      <c r="S176" s="3">
        <v>574.32954879991837</v>
      </c>
      <c r="T176" s="3">
        <f t="shared" si="13"/>
        <v>0.28494712237360559</v>
      </c>
    </row>
    <row r="177" spans="1:21" x14ac:dyDescent="0.25">
      <c r="A177" s="3">
        <f t="shared" si="14"/>
        <v>17.000000000000028</v>
      </c>
      <c r="B177" s="3">
        <f>AVERAGE('1E'!$J176:$J206) + Calibration!$C$11</f>
        <v>419.94061813458086</v>
      </c>
      <c r="C177" s="3">
        <v>433.23192664296948</v>
      </c>
      <c r="D177" s="3">
        <v>556.75415041812403</v>
      </c>
      <c r="E177" s="3">
        <f t="shared" si="10"/>
        <v>7.5273588853600151E-2</v>
      </c>
      <c r="G177" s="3">
        <f>AVERAGE('2E'!$J176:$J206) + Calibration!$C$11</f>
        <v>409.29379334124985</v>
      </c>
      <c r="H177" s="3">
        <v>434.94938382316445</v>
      </c>
      <c r="I177" s="3">
        <v>570.50264753936631</v>
      </c>
      <c r="J177" s="3">
        <f t="shared" si="11"/>
        <v>0.1452970840691219</v>
      </c>
      <c r="L177" s="3">
        <f>AVERAGE('3E'!$J176:$J206) + Calibration!$C$11</f>
        <v>418.96623193058662</v>
      </c>
      <c r="M177" s="3">
        <v>461.4917477482536</v>
      </c>
      <c r="N177" s="3">
        <v>585.81021714730343</v>
      </c>
      <c r="O177" s="3">
        <f t="shared" si="12"/>
        <v>0.24083770167745619</v>
      </c>
      <c r="Q177" s="3">
        <f>AVERAGE('4E'!$J332:$J362) + Calibration!$C$11</f>
        <v>413.85182496523959</v>
      </c>
      <c r="R177" s="3">
        <v>464.06793351854617</v>
      </c>
      <c r="S177" s="3">
        <v>574.75474587738245</v>
      </c>
      <c r="T177" s="3">
        <f t="shared" si="13"/>
        <v>0.28439236864328993</v>
      </c>
      <c r="U177">
        <v>0</v>
      </c>
    </row>
    <row r="178" spans="1:21" x14ac:dyDescent="0.25">
      <c r="A178" s="3">
        <f t="shared" si="14"/>
        <v>17.083333333333361</v>
      </c>
      <c r="B178" s="3">
        <f>AVERAGE('1E'!$J177:$J207) + Calibration!$C$11</f>
        <v>419.7794092792596</v>
      </c>
      <c r="C178" s="3">
        <v>433.23192664296948</v>
      </c>
      <c r="D178" s="3">
        <v>567.45530023929723</v>
      </c>
      <c r="E178" s="3">
        <f t="shared" si="10"/>
        <v>7.6186574139236518E-2</v>
      </c>
      <c r="G178" s="3">
        <f>AVERAGE('2E'!$J177:$J207) + Calibration!$C$11</f>
        <v>409.05412354642397</v>
      </c>
      <c r="H178" s="3">
        <v>437.91582270453864</v>
      </c>
      <c r="I178" s="3">
        <v>566.67573919196013</v>
      </c>
      <c r="J178" s="3">
        <f t="shared" si="11"/>
        <v>0.163454461588418</v>
      </c>
      <c r="L178" s="3">
        <f>AVERAGE('3E'!$J177:$J207) + Calibration!$C$11</f>
        <v>419.13599904577347</v>
      </c>
      <c r="M178" s="3">
        <v>460.71116345985456</v>
      </c>
      <c r="N178" s="3">
        <v>580.06987943018385</v>
      </c>
      <c r="O178" s="3">
        <f t="shared" si="12"/>
        <v>0.23545551069341444</v>
      </c>
      <c r="Q178" s="3">
        <f>AVERAGE('4E'!$J333:$J363) + Calibration!$C$11</f>
        <v>413.66636366489166</v>
      </c>
      <c r="R178" s="3">
        <v>463.59961417200111</v>
      </c>
      <c r="S178" s="3">
        <v>571.70739857731326</v>
      </c>
      <c r="T178" s="3">
        <f t="shared" si="13"/>
        <v>0.28279043906201978</v>
      </c>
    </row>
    <row r="179" spans="1:21" x14ac:dyDescent="0.25">
      <c r="A179" s="3">
        <f t="shared" si="14"/>
        <v>17.166666666666693</v>
      </c>
      <c r="B179" s="3">
        <f>AVERAGE('1E'!$J178:$J208) + Calibration!$C$11</f>
        <v>419.87213778951201</v>
      </c>
      <c r="C179" s="3">
        <v>432.37319805287189</v>
      </c>
      <c r="D179" s="3">
        <v>564.7622673011216</v>
      </c>
      <c r="E179" s="3">
        <f t="shared" si="10"/>
        <v>7.0798121186061616E-2</v>
      </c>
      <c r="G179" s="3">
        <f>AVERAGE('2E'!$J178:$J208) + Calibration!$C$11</f>
        <v>408.86153202723818</v>
      </c>
      <c r="H179" s="3">
        <v>437.91582270453864</v>
      </c>
      <c r="I179" s="3">
        <v>561.71492708790663</v>
      </c>
      <c r="J179" s="3">
        <f t="shared" si="11"/>
        <v>0.1645451784898225</v>
      </c>
      <c r="L179" s="3">
        <f>AVERAGE('3E'!$J178:$J208) + Calibration!$C$11</f>
        <v>418.82071868704094</v>
      </c>
      <c r="M179" s="3">
        <v>458.99370627965959</v>
      </c>
      <c r="N179" s="3">
        <v>581.98330879989726</v>
      </c>
      <c r="O179" s="3">
        <f t="shared" si="12"/>
        <v>0.22751446549894042</v>
      </c>
      <c r="Q179" s="3">
        <f>AVERAGE('4E'!$J334:$J364) + Calibration!$C$11</f>
        <v>413.67492335137172</v>
      </c>
      <c r="R179" s="3">
        <v>463.59961417200111</v>
      </c>
      <c r="S179" s="3">
        <v>575.53429983786521</v>
      </c>
      <c r="T179" s="3">
        <f t="shared" si="13"/>
        <v>0.28274196239620403</v>
      </c>
    </row>
    <row r="180" spans="1:21" x14ac:dyDescent="0.25">
      <c r="A180" s="3">
        <f t="shared" si="14"/>
        <v>17.250000000000025</v>
      </c>
      <c r="B180" s="3">
        <f>AVERAGE('1E'!$J179:$J209) + Calibration!$C$11</f>
        <v>420.18741814824449</v>
      </c>
      <c r="C180" s="3">
        <v>433.23192664296948</v>
      </c>
      <c r="D180" s="3">
        <v>560.93536604056965</v>
      </c>
      <c r="E180" s="3">
        <f t="shared" si="10"/>
        <v>7.3875869227586349E-2</v>
      </c>
      <c r="G180" s="3">
        <f>AVERAGE('2E'!$J179:$J209) + Calibration!$C$11</f>
        <v>408.19815775165205</v>
      </c>
      <c r="H180" s="3">
        <v>438.69640699293723</v>
      </c>
      <c r="I180" s="3">
        <v>562.49448104838939</v>
      </c>
      <c r="J180" s="3">
        <f t="shared" si="11"/>
        <v>0.17272284912311053</v>
      </c>
      <c r="L180" s="3">
        <f>AVERAGE('3E'!$J179:$J209) + Calibration!$C$11</f>
        <v>419.11460125618783</v>
      </c>
      <c r="M180" s="3">
        <v>461.96030129350493</v>
      </c>
      <c r="N180" s="3">
        <v>577.44772920757862</v>
      </c>
      <c r="O180" s="3">
        <f t="shared" si="12"/>
        <v>0.24265102316436188</v>
      </c>
      <c r="Q180" s="3">
        <f>AVERAGE('4E'!$J335:$J365) + Calibration!$C$11</f>
        <v>413.66636509150618</v>
      </c>
      <c r="R180" s="3">
        <v>464.45834276209871</v>
      </c>
      <c r="S180" s="3">
        <v>578.93596858668218</v>
      </c>
      <c r="T180" s="3">
        <f t="shared" si="13"/>
        <v>0.28765372813552575</v>
      </c>
    </row>
    <row r="181" spans="1:21" x14ac:dyDescent="0.25">
      <c r="A181" s="3">
        <f t="shared" si="14"/>
        <v>17.333333333333357</v>
      </c>
      <c r="B181" s="3">
        <f>AVERAGE('1E'!$J180:$J210) + Calibration!$C$11</f>
        <v>419.64815647338946</v>
      </c>
      <c r="C181" s="3">
        <v>432.84151739941694</v>
      </c>
      <c r="D181" s="3">
        <v>565.54182834845869</v>
      </c>
      <c r="E181" s="3">
        <f t="shared" si="10"/>
        <v>7.4718875520507058E-2</v>
      </c>
      <c r="G181" s="3">
        <f>AVERAGE('2E'!$J180:$J210) + Calibration!$C$11</f>
        <v>407.85862209466393</v>
      </c>
      <c r="H181" s="3">
        <v>438.30623194809118</v>
      </c>
      <c r="I181" s="3">
        <v>558.66757978783744</v>
      </c>
      <c r="J181" s="3">
        <f t="shared" si="11"/>
        <v>0.17243605956743888</v>
      </c>
      <c r="L181" s="3">
        <f>AVERAGE('3E'!$J180:$J210) + Calibration!$C$11</f>
        <v>419.20019954760232</v>
      </c>
      <c r="M181" s="3">
        <v>458.99370627965959</v>
      </c>
      <c r="N181" s="3">
        <v>574.75474587738245</v>
      </c>
      <c r="O181" s="3">
        <f t="shared" si="12"/>
        <v>0.2253653252350093</v>
      </c>
      <c r="Q181" s="3">
        <f>AVERAGE('4E'!$J336:$J366) + Calibration!$C$11</f>
        <v>413.51086554706706</v>
      </c>
      <c r="R181" s="3">
        <v>464.06793351854617</v>
      </c>
      <c r="S181" s="3">
        <v>586.23545674589263</v>
      </c>
      <c r="T181" s="3">
        <f t="shared" si="13"/>
        <v>0.28632334775216273</v>
      </c>
    </row>
    <row r="182" spans="1:21" x14ac:dyDescent="0.25">
      <c r="A182" s="3">
        <f t="shared" si="14"/>
        <v>17.416666666666689</v>
      </c>
      <c r="B182" s="3">
        <f>AVERAGE('1E'!$J181:$J211) + Calibration!$C$11</f>
        <v>420.18884190942902</v>
      </c>
      <c r="C182" s="3">
        <v>433.23192664296948</v>
      </c>
      <c r="D182" s="3">
        <v>568.58917564852777</v>
      </c>
      <c r="E182" s="3">
        <f t="shared" si="10"/>
        <v>7.3867805942172279E-2</v>
      </c>
      <c r="G182" s="3">
        <f>AVERAGE('2E'!$J181:$J211) + Calibration!$C$11</f>
        <v>407.70454773802373</v>
      </c>
      <c r="H182" s="3">
        <v>438.30623194809118</v>
      </c>
      <c r="I182" s="3">
        <v>561.71492708790663</v>
      </c>
      <c r="J182" s="3">
        <f t="shared" si="11"/>
        <v>0.17330863955211812</v>
      </c>
      <c r="L182" s="3">
        <f>AVERAGE('3E'!$J181:$J211) + Calibration!$C$11</f>
        <v>419.40848382533483</v>
      </c>
      <c r="M182" s="3">
        <v>458.13497768956199</v>
      </c>
      <c r="N182" s="3">
        <v>580.49507650764781</v>
      </c>
      <c r="O182" s="3">
        <f t="shared" si="12"/>
        <v>0.21932243729332529</v>
      </c>
      <c r="Q182" s="3">
        <f>AVERAGE('4E'!$J337:$J367) + Calibration!$C$11</f>
        <v>414.41390961747913</v>
      </c>
      <c r="R182" s="3">
        <v>463.59961417200111</v>
      </c>
      <c r="S182" s="3">
        <v>575.8886212866131</v>
      </c>
      <c r="T182" s="3">
        <f t="shared" si="13"/>
        <v>0.27855681024746565</v>
      </c>
    </row>
    <row r="183" spans="1:21" x14ac:dyDescent="0.25">
      <c r="A183" s="3">
        <f t="shared" si="14"/>
        <v>17.500000000000021</v>
      </c>
      <c r="B183" s="3">
        <f>AVERAGE('1E'!$J182:$J212) + Calibration!$C$11</f>
        <v>420.09611339917666</v>
      </c>
      <c r="C183" s="3">
        <v>432.84151739941694</v>
      </c>
      <c r="D183" s="3">
        <v>563.27403500887226</v>
      </c>
      <c r="E183" s="3">
        <f t="shared" si="10"/>
        <v>7.2181930009495368E-2</v>
      </c>
      <c r="G183" s="3">
        <f>AVERAGE('2E'!$J182:$J212) + Calibration!$C$11</f>
        <v>407.44205211258463</v>
      </c>
      <c r="H183" s="3">
        <v>435.33963693424607</v>
      </c>
      <c r="I183" s="3">
        <v>569.36872960901064</v>
      </c>
      <c r="J183" s="3">
        <f t="shared" si="11"/>
        <v>0.15799432603259675</v>
      </c>
      <c r="L183" s="3">
        <f>AVERAGE('3E'!$J182:$J212) + Calibration!$C$11</f>
        <v>418.87635664916098</v>
      </c>
      <c r="M183" s="3">
        <v>461.10157270340756</v>
      </c>
      <c r="N183" s="3">
        <v>582.40854839848646</v>
      </c>
      <c r="O183" s="3">
        <f t="shared" si="12"/>
        <v>0.23913699320994339</v>
      </c>
      <c r="Q183" s="3">
        <f>AVERAGE('4E'!$J338:$J368) + Calibration!$C$11</f>
        <v>416.31844128589523</v>
      </c>
      <c r="R183" s="3">
        <v>463.59961417200111</v>
      </c>
      <c r="S183" s="3">
        <v>584.67634173807278</v>
      </c>
      <c r="T183" s="3">
        <f t="shared" si="13"/>
        <v>0.26777074402407358</v>
      </c>
    </row>
    <row r="184" spans="1:21" x14ac:dyDescent="0.25">
      <c r="A184" s="3">
        <f t="shared" si="14"/>
        <v>17.583333333333353</v>
      </c>
      <c r="B184" s="3">
        <f>AVERAGE('1E'!$J183:$J213) + Calibration!$C$11</f>
        <v>419.55685172432175</v>
      </c>
      <c r="C184" s="3">
        <v>432.84151739941694</v>
      </c>
      <c r="D184" s="3">
        <v>570.50264753936631</v>
      </c>
      <c r="E184" s="3">
        <f t="shared" si="10"/>
        <v>7.5235968035316028E-2</v>
      </c>
      <c r="G184" s="3">
        <f>AVERAGE('2E'!$J183:$J213) + Calibration!$C$11</f>
        <v>406.99409518679755</v>
      </c>
      <c r="H184" s="3">
        <v>435.33963693424607</v>
      </c>
      <c r="I184" s="3">
        <v>576.24297816963178</v>
      </c>
      <c r="J184" s="3">
        <f t="shared" si="11"/>
        <v>0.1605312715436078</v>
      </c>
      <c r="L184" s="3">
        <f>AVERAGE('3E'!$J183:$J213) + Calibration!$C$11</f>
        <v>419.24584978221469</v>
      </c>
      <c r="M184" s="3">
        <v>460.24284411330996</v>
      </c>
      <c r="N184" s="3">
        <v>584.32197776819987</v>
      </c>
      <c r="O184" s="3">
        <f t="shared" si="12"/>
        <v>0.23218111998262331</v>
      </c>
      <c r="Q184" s="3">
        <f>AVERAGE('4E'!$J339:$J369) + Calibration!$C$11</f>
        <v>416.2485357530274</v>
      </c>
      <c r="R184" s="3">
        <v>461.10157270340756</v>
      </c>
      <c r="S184" s="3">
        <v>581.62899443800359</v>
      </c>
      <c r="T184" s="3">
        <f t="shared" si="13"/>
        <v>0.25401931345641243</v>
      </c>
    </row>
    <row r="185" spans="1:21" x14ac:dyDescent="0.25">
      <c r="A185" s="3">
        <f t="shared" si="14"/>
        <v>17.666666666666686</v>
      </c>
      <c r="B185" s="3">
        <f>AVERAGE('1E'!$J184:$J214) + Calibration!$C$11</f>
        <v>419.73517852598854</v>
      </c>
      <c r="C185" s="3">
        <v>433.70024598951454</v>
      </c>
      <c r="D185" s="3">
        <v>569.01437272599185</v>
      </c>
      <c r="E185" s="3">
        <f t="shared" si="10"/>
        <v>7.9089334650444237E-2</v>
      </c>
      <c r="G185" s="3">
        <f>AVERAGE('2E'!$J184:$J214) + Calibration!$C$11</f>
        <v>406.51617650510161</v>
      </c>
      <c r="H185" s="3">
        <v>435.80795628079113</v>
      </c>
      <c r="I185" s="3">
        <v>569.01437272599185</v>
      </c>
      <c r="J185" s="3">
        <f t="shared" si="11"/>
        <v>0.16589016696391201</v>
      </c>
      <c r="L185" s="3">
        <f>AVERAGE('3E'!$J184:$J214) + Calibration!$C$11</f>
        <v>419.26867561282802</v>
      </c>
      <c r="M185" s="3">
        <v>460.71116345985456</v>
      </c>
      <c r="N185" s="3">
        <v>579.36120109841715</v>
      </c>
      <c r="O185" s="3">
        <f t="shared" si="12"/>
        <v>0.23470411429382987</v>
      </c>
      <c r="Q185" s="3">
        <f>AVERAGE('4E'!$J340:$J370) + Calibration!$C$11</f>
        <v>415.97890420229271</v>
      </c>
      <c r="R185" s="3">
        <v>459.38411552321259</v>
      </c>
      <c r="S185" s="3">
        <v>569.36872960901064</v>
      </c>
      <c r="T185" s="3">
        <f t="shared" si="13"/>
        <v>0.24581974220314456</v>
      </c>
    </row>
    <row r="186" spans="1:21" x14ac:dyDescent="0.25">
      <c r="A186" s="3">
        <f t="shared" si="14"/>
        <v>17.750000000000018</v>
      </c>
      <c r="B186" s="3">
        <f>AVERAGE('1E'!$J185:$J215) + Calibration!$C$11</f>
        <v>419.15597307417465</v>
      </c>
      <c r="C186" s="3">
        <v>432.37319805287189</v>
      </c>
      <c r="D186" s="3">
        <v>570.9278446168305</v>
      </c>
      <c r="E186" s="3">
        <f t="shared" si="10"/>
        <v>7.4854026464291845E-2</v>
      </c>
      <c r="G186" s="3">
        <f>AVERAGE('2E'!$J185:$J215) + Calibration!$C$11</f>
        <v>406.48479098800823</v>
      </c>
      <c r="H186" s="3">
        <v>435.33963693424607</v>
      </c>
      <c r="I186" s="3">
        <v>573.19563086956259</v>
      </c>
      <c r="J186" s="3">
        <f t="shared" si="11"/>
        <v>0.16341564931851865</v>
      </c>
      <c r="L186" s="3">
        <f>AVERAGE('3E'!$J185:$J215) + Calibration!$C$11</f>
        <v>419.4070586375359</v>
      </c>
      <c r="M186" s="3">
        <v>460.24284411330996</v>
      </c>
      <c r="N186" s="3">
        <v>582.40854839848646</v>
      </c>
      <c r="O186" s="3">
        <f t="shared" si="12"/>
        <v>0.23126813469698729</v>
      </c>
      <c r="Q186" s="3">
        <f>AVERAGE('4E'!$J341:$J371) + Calibration!$C$11</f>
        <v>415.51667827914349</v>
      </c>
      <c r="R186" s="3">
        <v>458.60329703610728</v>
      </c>
      <c r="S186" s="3">
        <v>580.06987943018385</v>
      </c>
      <c r="T186" s="3">
        <f t="shared" si="13"/>
        <v>0.24401543485026736</v>
      </c>
    </row>
    <row r="187" spans="1:21" x14ac:dyDescent="0.25">
      <c r="A187" s="3">
        <f t="shared" si="14"/>
        <v>17.83333333333335</v>
      </c>
      <c r="B187" s="3">
        <f>AVERAGE('1E'!$J186:$J216) + Calibration!$C$11</f>
        <v>418.6623659137752</v>
      </c>
      <c r="C187" s="3">
        <v>432.84151739941694</v>
      </c>
      <c r="D187" s="3">
        <v>569.79392668647461</v>
      </c>
      <c r="E187" s="3">
        <f t="shared" si="10"/>
        <v>8.0301771533591956E-2</v>
      </c>
      <c r="G187" s="3">
        <f>AVERAGE('2E'!$J186:$J216) + Calibration!$C$11</f>
        <v>406.70734283648846</v>
      </c>
      <c r="H187" s="3">
        <v>435.33963693424607</v>
      </c>
      <c r="I187" s="3">
        <v>575.109060239276</v>
      </c>
      <c r="J187" s="3">
        <f t="shared" si="11"/>
        <v>0.16215525600731553</v>
      </c>
      <c r="L187" s="3">
        <f>AVERAGE('3E'!$J186:$J216) + Calibration!$C$11</f>
        <v>419.13742851341561</v>
      </c>
      <c r="M187" s="3">
        <v>459.38411552321259</v>
      </c>
      <c r="N187" s="3">
        <v>577.02253213011466</v>
      </c>
      <c r="O187" s="3">
        <f t="shared" si="12"/>
        <v>0.22793185251722603</v>
      </c>
      <c r="Q187" s="3">
        <f>AVERAGE('4E'!$J342:$J372) + Calibration!$C$11</f>
        <v>415.42394691566227</v>
      </c>
      <c r="R187" s="3">
        <v>460.71116345985456</v>
      </c>
      <c r="S187" s="3">
        <v>578.5816471379344</v>
      </c>
      <c r="T187" s="3">
        <f t="shared" si="13"/>
        <v>0.25647823284817967</v>
      </c>
    </row>
    <row r="188" spans="1:21" x14ac:dyDescent="0.25">
      <c r="A188" s="3">
        <f t="shared" si="14"/>
        <v>17.916666666666682</v>
      </c>
      <c r="B188" s="3">
        <f>AVERAGE('1E'!$J187:$J217) + Calibration!$C$11</f>
        <v>418.12310851876356</v>
      </c>
      <c r="C188" s="3">
        <v>433.23192664296948</v>
      </c>
      <c r="D188" s="3">
        <v>567.88049731676119</v>
      </c>
      <c r="E188" s="3">
        <f t="shared" si="10"/>
        <v>8.5566817053980143E-2</v>
      </c>
      <c r="G188" s="3">
        <f>AVERAGE('2E'!$J187:$J217) + Calibration!$C$11</f>
        <v>407.32363883643461</v>
      </c>
      <c r="H188" s="3">
        <v>435.33963693424607</v>
      </c>
      <c r="I188" s="3">
        <v>575.53429983786521</v>
      </c>
      <c r="J188" s="3">
        <f t="shared" si="11"/>
        <v>0.15866494414804408</v>
      </c>
      <c r="L188" s="3">
        <f>AVERAGE('3E'!$J187:$J217) + Calibration!$C$11</f>
        <v>419.00617713416005</v>
      </c>
      <c r="M188" s="3">
        <v>458.60329703610728</v>
      </c>
      <c r="N188" s="3">
        <v>587.01501070637539</v>
      </c>
      <c r="O188" s="3">
        <f t="shared" si="12"/>
        <v>0.22425311408614948</v>
      </c>
      <c r="Q188" s="3">
        <f>AVERAGE('4E'!$J343:$J373) + Calibration!$C$11</f>
        <v>414.62932268743492</v>
      </c>
      <c r="R188" s="3">
        <v>464.06793351854617</v>
      </c>
      <c r="S188" s="3">
        <v>581.98330879989726</v>
      </c>
      <c r="T188" s="3">
        <f t="shared" si="13"/>
        <v>0.27998911189560366</v>
      </c>
    </row>
    <row r="189" spans="1:21" x14ac:dyDescent="0.25">
      <c r="A189" s="3">
        <f t="shared" si="14"/>
        <v>18.000000000000014</v>
      </c>
      <c r="B189" s="3">
        <f>AVERAGE('1E'!$J188:$J218) + Calibration!$C$11</f>
        <v>417.26714272399153</v>
      </c>
      <c r="C189" s="3">
        <v>432.84151739941694</v>
      </c>
      <c r="D189" s="3">
        <v>564.4079104181028</v>
      </c>
      <c r="E189" s="3">
        <f t="shared" si="10"/>
        <v>8.8203435743741093E-2</v>
      </c>
      <c r="G189" s="3">
        <f>AVERAGE('2E'!$J188:$J218) + Calibration!$C$11</f>
        <v>406.97697153399434</v>
      </c>
      <c r="H189" s="3">
        <v>435.33963693424607</v>
      </c>
      <c r="I189" s="3">
        <v>570.1482835694934</v>
      </c>
      <c r="J189" s="3">
        <f t="shared" si="11"/>
        <v>0.16062824911357143</v>
      </c>
      <c r="L189" s="3">
        <f>AVERAGE('3E'!$J188:$J218) + Calibration!$C$11</f>
        <v>419.33001575275824</v>
      </c>
      <c r="M189" s="3">
        <v>458.99370627965959</v>
      </c>
      <c r="N189" s="3">
        <v>587.72368903814197</v>
      </c>
      <c r="O189" s="3">
        <f t="shared" si="12"/>
        <v>0.2246301281212508</v>
      </c>
      <c r="Q189" s="3">
        <f>AVERAGE('4E'!$J344:$J374) + Calibration!$C$11</f>
        <v>414.43673259486366</v>
      </c>
      <c r="R189" s="3">
        <v>464.06793351854617</v>
      </c>
      <c r="S189" s="3">
        <v>575.109060239276</v>
      </c>
      <c r="T189" s="3">
        <f t="shared" si="13"/>
        <v>0.28107982071756327</v>
      </c>
    </row>
    <row r="190" spans="1:21" x14ac:dyDescent="0.25">
      <c r="A190" s="3">
        <f t="shared" si="14"/>
        <v>18.083333333333346</v>
      </c>
      <c r="B190" s="3">
        <f>AVERAGE('1E'!$J189:$J219) + Calibration!$C$11</f>
        <v>416.72645728795209</v>
      </c>
      <c r="C190" s="3">
        <v>432.84151739941694</v>
      </c>
      <c r="D190" s="3">
        <v>557.10846478001758</v>
      </c>
      <c r="E190" s="3">
        <f t="shared" si="10"/>
        <v>9.1265537054975823E-2</v>
      </c>
      <c r="G190" s="3">
        <f>AVERAGE('2E'!$J189:$J219) + Calibration!$C$11</f>
        <v>408.12682417775648</v>
      </c>
      <c r="H190" s="3">
        <v>435.33963693424607</v>
      </c>
      <c r="I190" s="3">
        <v>574.32954879991837</v>
      </c>
      <c r="J190" s="3">
        <f t="shared" si="11"/>
        <v>0.15411620892624533</v>
      </c>
      <c r="L190" s="3">
        <f>AVERAGE('3E'!$J189:$J219) + Calibration!$C$11</f>
        <v>419.35997322882383</v>
      </c>
      <c r="M190" s="3">
        <v>458.99370627965959</v>
      </c>
      <c r="N190" s="3">
        <v>582.40854839848646</v>
      </c>
      <c r="O190" s="3">
        <f t="shared" si="12"/>
        <v>0.22446046787034099</v>
      </c>
      <c r="Q190" s="3">
        <f>AVERAGE('4E'!$J345:$J375) + Calibration!$C$11</f>
        <v>414.16710247074337</v>
      </c>
      <c r="R190" s="3">
        <v>463.59961417200111</v>
      </c>
      <c r="S190" s="3">
        <v>579.71552254716505</v>
      </c>
      <c r="T190" s="3">
        <f t="shared" si="13"/>
        <v>0.27995457027070136</v>
      </c>
    </row>
    <row r="191" spans="1:21" x14ac:dyDescent="0.25">
      <c r="A191" s="3">
        <f t="shared" si="14"/>
        <v>18.166666666666679</v>
      </c>
      <c r="B191" s="3">
        <f>AVERAGE('1E'!$J190:$J220) + Calibration!$C$11</f>
        <v>415.83196719756239</v>
      </c>
      <c r="C191" s="3">
        <v>433.23192664296948</v>
      </c>
      <c r="D191" s="3">
        <v>566.32138230894145</v>
      </c>
      <c r="E191" s="3">
        <f t="shared" si="10"/>
        <v>9.8542396524484765E-2</v>
      </c>
      <c r="G191" s="3">
        <f>AVERAGE('2E'!$J190:$J220) + Calibration!$C$11</f>
        <v>407.94136430402301</v>
      </c>
      <c r="H191" s="3">
        <v>435.33963693424607</v>
      </c>
      <c r="I191" s="3">
        <v>573.97519191689958</v>
      </c>
      <c r="J191" s="3">
        <f t="shared" si="11"/>
        <v>0.15516653668558089</v>
      </c>
      <c r="L191" s="3">
        <f>AVERAGE('3E'!$J190:$J220) + Calibration!$C$11</f>
        <v>420.27015607776025</v>
      </c>
      <c r="M191" s="3">
        <v>458.60329703610728</v>
      </c>
      <c r="N191" s="3">
        <v>591.975787376158</v>
      </c>
      <c r="O191" s="3">
        <f t="shared" si="12"/>
        <v>0.21709473451350469</v>
      </c>
      <c r="Q191" s="3">
        <f>AVERAGE('4E'!$J346:$J376) + Calibration!$C$11</f>
        <v>413.34965241190264</v>
      </c>
      <c r="R191" s="3">
        <v>463.59961417200111</v>
      </c>
      <c r="S191" s="3">
        <v>578.93596858668218</v>
      </c>
      <c r="T191" s="3">
        <f t="shared" si="13"/>
        <v>0.28458409185608124</v>
      </c>
    </row>
    <row r="192" spans="1:21" x14ac:dyDescent="0.25">
      <c r="A192" s="3">
        <f t="shared" si="14"/>
        <v>18.250000000000011</v>
      </c>
      <c r="B192" s="3">
        <f>AVERAGE('1E'!$J191:$J221) + Calibration!$C$11</f>
        <v>415.18428425390852</v>
      </c>
      <c r="C192" s="3">
        <v>432.37319805287189</v>
      </c>
      <c r="D192" s="3">
        <v>560.22668770880307</v>
      </c>
      <c r="E192" s="3">
        <f t="shared" si="10"/>
        <v>9.7347167084906219E-2</v>
      </c>
      <c r="G192" s="3">
        <f>AVERAGE('2E'!$J191:$J221) + Calibration!$C$11</f>
        <v>407.77873026090288</v>
      </c>
      <c r="H192" s="3">
        <v>435.80795628079113</v>
      </c>
      <c r="I192" s="3">
        <v>575.53429983786521</v>
      </c>
      <c r="J192" s="3">
        <f t="shared" si="11"/>
        <v>0.15873985875612556</v>
      </c>
      <c r="L192" s="3">
        <f>AVERAGE('3E'!$J191:$J221) + Calibration!$C$11</f>
        <v>419.68382040710856</v>
      </c>
      <c r="M192" s="3">
        <v>458.99370627965959</v>
      </c>
      <c r="N192" s="3">
        <v>592.33014425917679</v>
      </c>
      <c r="O192" s="3">
        <f t="shared" si="12"/>
        <v>0.22262640169587686</v>
      </c>
      <c r="Q192" s="3">
        <f>AVERAGE('4E'!$J347:$J377) + Calibration!$C$11</f>
        <v>413.21840103264697</v>
      </c>
      <c r="R192" s="3">
        <v>463.59961417200111</v>
      </c>
      <c r="S192" s="3">
        <v>572.41607690907983</v>
      </c>
      <c r="T192" s="3">
        <f t="shared" si="13"/>
        <v>0.28532741689080782</v>
      </c>
    </row>
    <row r="193" spans="1:20" x14ac:dyDescent="0.25">
      <c r="A193" s="3">
        <f t="shared" si="14"/>
        <v>18.333333333333343</v>
      </c>
      <c r="B193" s="3">
        <f>AVERAGE('1E'!$J192:$J222) + Calibration!$C$11</f>
        <v>414.83619319028367</v>
      </c>
      <c r="C193" s="3">
        <v>432.37319805287189</v>
      </c>
      <c r="D193" s="3">
        <v>567.45530023929723</v>
      </c>
      <c r="E193" s="3">
        <f t="shared" si="10"/>
        <v>9.931853533584796E-2</v>
      </c>
      <c r="G193" s="3">
        <f>AVERAGE('2E'!$J192:$J222) + Calibration!$C$11</f>
        <v>407.30081157920694</v>
      </c>
      <c r="H193" s="3">
        <v>435.33963693424607</v>
      </c>
      <c r="I193" s="3">
        <v>575.8886212866131</v>
      </c>
      <c r="J193" s="3">
        <f t="shared" si="11"/>
        <v>0.15879422333632917</v>
      </c>
      <c r="L193" s="3">
        <f>AVERAGE('3E'!$J192:$J222) + Calibration!$C$11</f>
        <v>418.74368008210655</v>
      </c>
      <c r="M193" s="3">
        <v>458.99370627965959</v>
      </c>
      <c r="N193" s="3">
        <v>582.76286984723424</v>
      </c>
      <c r="O193" s="3">
        <f t="shared" si="12"/>
        <v>0.22795076357072364</v>
      </c>
      <c r="Q193" s="3">
        <f>AVERAGE('4E'!$J348:$J378) + Calibration!$C$11</f>
        <v>413.17988101687257</v>
      </c>
      <c r="R193" s="3">
        <v>463.59961417200111</v>
      </c>
      <c r="S193" s="3">
        <v>573.97519191689958</v>
      </c>
      <c r="T193" s="3">
        <f t="shared" si="13"/>
        <v>0.28554556996642155</v>
      </c>
    </row>
    <row r="194" spans="1:20" x14ac:dyDescent="0.25">
      <c r="A194" s="3">
        <f t="shared" si="14"/>
        <v>18.416666666666675</v>
      </c>
      <c r="B194" s="3">
        <f>AVERAGE('1E'!$J193:$J223) + Calibration!$C$11</f>
        <v>414.58225582471016</v>
      </c>
      <c r="C194" s="3">
        <v>433.70024598951454</v>
      </c>
      <c r="D194" s="3">
        <v>563.27403500887226</v>
      </c>
      <c r="E194" s="3">
        <f t="shared" si="10"/>
        <v>0.10827223899470857</v>
      </c>
      <c r="G194" s="3">
        <f>AVERAGE('2E'!$J193:$J223) + Calibration!$C$11</f>
        <v>407.15387029463341</v>
      </c>
      <c r="H194" s="3">
        <v>435.33963693424607</v>
      </c>
      <c r="I194" s="3">
        <v>565.96702542592266</v>
      </c>
      <c r="J194" s="3">
        <f t="shared" si="11"/>
        <v>0.15962640609949555</v>
      </c>
      <c r="L194" s="3">
        <f>AVERAGE('3E'!$J193:$J223) + Calibration!$C$11</f>
        <v>417.92623287649462</v>
      </c>
      <c r="M194" s="3">
        <v>458.60329703610728</v>
      </c>
      <c r="N194" s="3">
        <v>587.36932506826906</v>
      </c>
      <c r="O194" s="3">
        <f t="shared" si="12"/>
        <v>0.23036923726431574</v>
      </c>
      <c r="Q194" s="3">
        <f>AVERAGE('4E'!$J349:$J379) + Calibration!$C$11</f>
        <v>413.10284526516693</v>
      </c>
      <c r="R194" s="3">
        <v>464.06793351854617</v>
      </c>
      <c r="S194" s="3">
        <v>574.75474587738245</v>
      </c>
      <c r="T194" s="3">
        <f t="shared" si="13"/>
        <v>0.28863411729936689</v>
      </c>
    </row>
    <row r="195" spans="1:20" x14ac:dyDescent="0.25">
      <c r="A195" s="3">
        <f t="shared" si="14"/>
        <v>18.500000000000007</v>
      </c>
      <c r="B195" s="3">
        <f>AVERAGE('1E'!$J194:$J224) + Calibration!$C$11</f>
        <v>414.53517754907017</v>
      </c>
      <c r="C195" s="3">
        <v>427.76713402805967</v>
      </c>
      <c r="D195" s="3">
        <v>562.84883793140818</v>
      </c>
      <c r="E195" s="3">
        <f t="shared" si="10"/>
        <v>7.4937456391111865E-2</v>
      </c>
      <c r="G195" s="3">
        <f>AVERAGE('2E'!$J194:$J224) + Calibration!$C$11</f>
        <v>406.92989325835424</v>
      </c>
      <c r="H195" s="3">
        <v>434.94938382316445</v>
      </c>
      <c r="I195" s="3">
        <v>572.84127398654391</v>
      </c>
      <c r="J195" s="3">
        <f t="shared" si="11"/>
        <v>0.15868472327850236</v>
      </c>
      <c r="L195" s="3">
        <f>AVERAGE('3E'!$J194:$J224) + Calibration!$C$11</f>
        <v>417.39410570032084</v>
      </c>
      <c r="M195" s="3">
        <v>458.60329703610728</v>
      </c>
      <c r="N195" s="3">
        <v>586.23545674589263</v>
      </c>
      <c r="O195" s="3">
        <f t="shared" si="12"/>
        <v>0.23338286998917895</v>
      </c>
      <c r="Q195" s="3">
        <f>AVERAGE('4E'!$J350:$J380) + Calibration!$C$11</f>
        <v>413.34108987219378</v>
      </c>
      <c r="R195" s="3">
        <v>466.56620918584622</v>
      </c>
      <c r="S195" s="3">
        <v>569.79392668647461</v>
      </c>
      <c r="T195" s="3">
        <f t="shared" si="13"/>
        <v>0.30143350787253748</v>
      </c>
    </row>
    <row r="196" spans="1:20" x14ac:dyDescent="0.25">
      <c r="A196" s="3">
        <f t="shared" si="14"/>
        <v>18.583333333333339</v>
      </c>
      <c r="B196" s="3">
        <f>AVERAGE('1E'!$J195:$J225) + Calibration!$C$11</f>
        <v>414.2184691493099</v>
      </c>
      <c r="C196" s="3">
        <v>427.37688091697805</v>
      </c>
      <c r="D196" s="3">
        <v>557.53366185748166</v>
      </c>
      <c r="E196" s="3">
        <f t="shared" ref="E196:E212" si="15">(C196-B196)/(7*35314.6667/1400)</f>
        <v>7.4520945529230526E-2</v>
      </c>
      <c r="G196" s="3">
        <f>AVERAGE('2E'!$J195:$J225) + Calibration!$C$11</f>
        <v>407.28511739404581</v>
      </c>
      <c r="H196" s="3">
        <v>435.80795628079113</v>
      </c>
      <c r="I196" s="3">
        <v>570.50264753936631</v>
      </c>
      <c r="J196" s="3">
        <f t="shared" ref="J196:J212" si="16">(H196-G196)/(7*35314.6667/1400)</f>
        <v>0.16153537072315236</v>
      </c>
      <c r="L196" s="3">
        <f>AVERAGE('3E'!$J195:$J225) + Calibration!$C$11</f>
        <v>417.1159158897205</v>
      </c>
      <c r="M196" s="3">
        <v>458.13497768956199</v>
      </c>
      <c r="N196" s="3">
        <v>583.8967806907358</v>
      </c>
      <c r="O196" s="3">
        <f t="shared" ref="O196:O212" si="17">(M196-L196)/(7*35314.6667/1400)</f>
        <v>0.2323060962081315</v>
      </c>
      <c r="Q196" s="3">
        <f>AVERAGE('4E'!$J351:$J381) + Calibration!$C$11</f>
        <v>413.44095573435607</v>
      </c>
      <c r="R196" s="3">
        <v>466.56620918584622</v>
      </c>
      <c r="S196" s="3">
        <v>572.84127398654391</v>
      </c>
      <c r="T196" s="3">
        <f t="shared" ref="T196:T212" si="18">(R196-Q196)/(7*35314.6667/1400)</f>
        <v>0.30086793061246786</v>
      </c>
    </row>
    <row r="197" spans="1:20" x14ac:dyDescent="0.25">
      <c r="A197" s="3">
        <f t="shared" ref="A197:A212" si="19">1/12+A196</f>
        <v>18.666666666666671</v>
      </c>
      <c r="B197" s="3">
        <f>AVERAGE('1E'!$J196:$J226) + Calibration!$C$11</f>
        <v>413.53939783533383</v>
      </c>
      <c r="C197" s="3">
        <v>427.76713402805967</v>
      </c>
      <c r="D197" s="3">
        <v>560.58105167867598</v>
      </c>
      <c r="E197" s="3">
        <f t="shared" si="15"/>
        <v>8.0576924673202946E-2</v>
      </c>
      <c r="G197" s="3">
        <f>AVERAGE('2E'!$J196:$J226) + Calibration!$C$11</f>
        <v>408.34223724771238</v>
      </c>
      <c r="H197" s="3">
        <v>435.80795628079113</v>
      </c>
      <c r="I197" s="3">
        <v>572.84127398654391</v>
      </c>
      <c r="J197" s="3">
        <f t="shared" si="16"/>
        <v>0.15554851057438271</v>
      </c>
      <c r="L197" s="3">
        <f>AVERAGE('3E'!$J196:$J226) + Calibration!$C$11</f>
        <v>417.01462911960255</v>
      </c>
      <c r="M197" s="3">
        <v>458.99370627965959</v>
      </c>
      <c r="N197" s="3">
        <v>589.2827969591076</v>
      </c>
      <c r="O197" s="3">
        <f t="shared" si="17"/>
        <v>0.23774301774767728</v>
      </c>
      <c r="Q197" s="3">
        <f>AVERAGE('4E'!$J352:$J382) + Calibration!$C$11</f>
        <v>413.68062838241076</v>
      </c>
      <c r="R197" s="3">
        <v>463.59961417200111</v>
      </c>
      <c r="S197" s="3">
        <v>570.9278446168305</v>
      </c>
      <c r="T197" s="3">
        <f t="shared" si="18"/>
        <v>0.28270965269843729</v>
      </c>
    </row>
    <row r="198" spans="1:20" x14ac:dyDescent="0.25">
      <c r="A198" s="3">
        <f t="shared" si="19"/>
        <v>18.750000000000004</v>
      </c>
      <c r="B198" s="3">
        <f>AVERAGE('1E'!$J197:$J227) + Calibration!$C$11</f>
        <v>413.18559746082684</v>
      </c>
      <c r="C198" s="3">
        <v>428.15754327161221</v>
      </c>
      <c r="D198" s="3">
        <v>557.88801874050034</v>
      </c>
      <c r="E198" s="3">
        <f t="shared" si="15"/>
        <v>8.4791658593144081E-2</v>
      </c>
      <c r="G198" s="3">
        <f>AVERAGE('2E'!$J197:$J227) + Calibration!$C$11</f>
        <v>408.85010912563064</v>
      </c>
      <c r="H198" s="3">
        <v>436.19836552434367</v>
      </c>
      <c r="I198" s="3">
        <v>575.8886212866131</v>
      </c>
      <c r="J198" s="3">
        <f t="shared" si="16"/>
        <v>0.15488327629445264</v>
      </c>
      <c r="L198" s="3">
        <f>AVERAGE('3E'!$J197:$J227) + Calibration!$C$11</f>
        <v>417.50823628000182</v>
      </c>
      <c r="M198" s="3">
        <v>461.4917477482536</v>
      </c>
      <c r="N198" s="3">
        <v>588.14888611560605</v>
      </c>
      <c r="O198" s="3">
        <f t="shared" si="17"/>
        <v>0.24909486951636314</v>
      </c>
      <c r="Q198" s="3">
        <f>AVERAGE('4E'!$J353:$J383) + Calibration!$C$11</f>
        <v>413.99733678217103</v>
      </c>
      <c r="R198" s="3">
        <v>464.06793351854617</v>
      </c>
      <c r="S198" s="3">
        <v>567.10094335627844</v>
      </c>
      <c r="T198" s="3">
        <f t="shared" si="18"/>
        <v>0.28356828148331431</v>
      </c>
    </row>
    <row r="199" spans="1:20" x14ac:dyDescent="0.25">
      <c r="A199" s="3">
        <f t="shared" si="19"/>
        <v>18.833333333333336</v>
      </c>
      <c r="B199" s="3">
        <f>AVERAGE('1E'!$J198:$J228) + Calibration!$C$11</f>
        <v>413.34823150394698</v>
      </c>
      <c r="C199" s="3">
        <v>430.26533162912415</v>
      </c>
      <c r="D199" s="3">
        <v>554.84067852728549</v>
      </c>
      <c r="E199" s="3">
        <f t="shared" si="15"/>
        <v>9.5807785863527173E-2</v>
      </c>
      <c r="G199" s="3">
        <f>AVERAGE('2E'!$J198:$J228) + Calibration!$C$11</f>
        <v>409.47496909190005</v>
      </c>
      <c r="H199" s="3">
        <v>435.80795628079113</v>
      </c>
      <c r="I199" s="3">
        <v>566.32138230894145</v>
      </c>
      <c r="J199" s="3">
        <f t="shared" si="16"/>
        <v>0.14913343179813207</v>
      </c>
      <c r="L199" s="3">
        <f>AVERAGE('3E'!$J198:$J228) + Calibration!$C$11</f>
        <v>417.73221331628099</v>
      </c>
      <c r="M199" s="3">
        <v>460.24284411330996</v>
      </c>
      <c r="N199" s="3">
        <v>589.2827969591076</v>
      </c>
      <c r="O199" s="3">
        <f t="shared" si="17"/>
        <v>0.24075340230821979</v>
      </c>
      <c r="Q199" s="3">
        <f>AVERAGE('4E'!$J354:$J384) + Calibration!$C$11</f>
        <v>414.68496350278389</v>
      </c>
      <c r="R199" s="3">
        <v>464.06793351854617</v>
      </c>
      <c r="S199" s="3">
        <v>573.19563086956259</v>
      </c>
      <c r="T199" s="3">
        <f t="shared" si="18"/>
        <v>0.27967399740891385</v>
      </c>
    </row>
    <row r="200" spans="1:20" x14ac:dyDescent="0.25">
      <c r="A200" s="3">
        <f t="shared" si="19"/>
        <v>18.916666666666668</v>
      </c>
      <c r="B200" s="3">
        <f>AVERAGE('1E'!$J199:$J229) + Calibration!$C$11</f>
        <v>413.83328040448072</v>
      </c>
      <c r="C200" s="3">
        <v>430.26533162912415</v>
      </c>
      <c r="D200" s="3">
        <v>552.57288518769906</v>
      </c>
      <c r="E200" s="3">
        <f t="shared" si="15"/>
        <v>9.3060774800649212E-2</v>
      </c>
      <c r="G200" s="3">
        <f>AVERAGE('2E'!$J199:$J229) + Calibration!$C$11</f>
        <v>409.77598615972801</v>
      </c>
      <c r="H200" s="3">
        <v>435.80795628079113</v>
      </c>
      <c r="I200" s="3">
        <v>573.19563086956259</v>
      </c>
      <c r="J200" s="3">
        <f t="shared" si="16"/>
        <v>0.14742866097084315</v>
      </c>
      <c r="L200" s="3">
        <f>AVERAGE('3E'!$J199:$J229) + Calibration!$C$11</f>
        <v>418.01040312688127</v>
      </c>
      <c r="M200" s="3">
        <v>461.96030129350493</v>
      </c>
      <c r="N200" s="3">
        <v>588.14888611560605</v>
      </c>
      <c r="O200" s="3">
        <f t="shared" si="17"/>
        <v>0.24890450497511646</v>
      </c>
      <c r="Q200" s="3">
        <f>AVERAGE('4E'!$J355:$J385) + Calibration!$C$11</f>
        <v>414.60792347123504</v>
      </c>
      <c r="R200" s="3">
        <v>466.17579994229368</v>
      </c>
      <c r="S200" s="3">
        <v>564.4079104181028</v>
      </c>
      <c r="T200" s="3">
        <f t="shared" si="18"/>
        <v>0.29204792959894271</v>
      </c>
    </row>
    <row r="201" spans="1:20" x14ac:dyDescent="0.25">
      <c r="A201" s="3">
        <f t="shared" si="19"/>
        <v>19</v>
      </c>
      <c r="B201" s="3">
        <f>AVERAGE('1E'!$J200:$J230) + Calibration!$C$11</f>
        <v>413.37818898001262</v>
      </c>
      <c r="C201" s="3">
        <v>428.15754327161221</v>
      </c>
      <c r="D201" s="3">
        <v>554.06111747994839</v>
      </c>
      <c r="E201" s="3">
        <f t="shared" si="15"/>
        <v>8.3700941691739583E-2</v>
      </c>
      <c r="G201" s="3">
        <f>AVERAGE('2E'!$J200:$J230) + Calibration!$C$11</f>
        <v>410.32380609444857</v>
      </c>
      <c r="H201" s="3">
        <v>436.19836552434367</v>
      </c>
      <c r="I201" s="3">
        <v>577.80209317745164</v>
      </c>
      <c r="J201" s="3">
        <f t="shared" si="16"/>
        <v>0.14653718609155159</v>
      </c>
      <c r="L201" s="3">
        <f>AVERAGE('3E'!$J200:$J230) + Calibration!$C$11</f>
        <v>418.54253030305512</v>
      </c>
      <c r="M201" s="3">
        <v>461.4917477482536</v>
      </c>
      <c r="N201" s="3">
        <v>582.40854839848646</v>
      </c>
      <c r="O201" s="3">
        <f t="shared" si="17"/>
        <v>0.24323728047643434</v>
      </c>
      <c r="Q201" s="3">
        <f>AVERAGE('4E'!$J356:$J386) + Calibration!$C$11</f>
        <v>414.77055608774077</v>
      </c>
      <c r="R201" s="3">
        <v>466.17579994229368</v>
      </c>
      <c r="S201" s="3">
        <v>576.66817524709586</v>
      </c>
      <c r="T201" s="3">
        <f t="shared" si="18"/>
        <v>0.29112688102789258</v>
      </c>
    </row>
    <row r="202" spans="1:20" x14ac:dyDescent="0.25">
      <c r="A202" s="3">
        <f t="shared" si="19"/>
        <v>19.083333333333332</v>
      </c>
      <c r="B202" s="3">
        <f>AVERAGE('1E'!$J201:$J231) + Calibration!$C$11</f>
        <v>413.23981023514796</v>
      </c>
      <c r="C202" s="3">
        <v>427.76713402805967</v>
      </c>
      <c r="D202" s="3">
        <v>555.97458937078693</v>
      </c>
      <c r="E202" s="3">
        <f t="shared" si="15"/>
        <v>8.2273599897301111E-2</v>
      </c>
      <c r="G202" s="3">
        <f>AVERAGE('2E'!$J201:$J231) + Calibration!$C$11</f>
        <v>410.64764899288991</v>
      </c>
      <c r="H202" s="3">
        <v>435.80795628079113</v>
      </c>
      <c r="I202" s="3">
        <v>573.62082794702667</v>
      </c>
      <c r="J202" s="3">
        <f t="shared" si="16"/>
        <v>0.14249211242252055</v>
      </c>
      <c r="L202" s="3">
        <f>AVERAGE('3E'!$J201:$J231) + Calibration!$C$11</f>
        <v>418.92058312258888</v>
      </c>
      <c r="M202" s="3">
        <v>460.71116345985456</v>
      </c>
      <c r="N202" s="3">
        <v>577.80209317745164</v>
      </c>
      <c r="O202" s="3">
        <f t="shared" si="17"/>
        <v>0.23667549062421522</v>
      </c>
      <c r="Q202" s="3">
        <f>AVERAGE('4E'!$J357:$J387) + Calibration!$C$11</f>
        <v>414.76342301567405</v>
      </c>
      <c r="R202" s="3">
        <v>466.17579994229368</v>
      </c>
      <c r="S202" s="3">
        <v>569.79392668647461</v>
      </c>
      <c r="T202" s="3">
        <f t="shared" si="18"/>
        <v>0.2911672782494058</v>
      </c>
    </row>
    <row r="203" spans="1:20" x14ac:dyDescent="0.25">
      <c r="A203" s="3">
        <f t="shared" si="19"/>
        <v>19.166666666666664</v>
      </c>
      <c r="B203" s="3">
        <f>AVERAGE('1E'!$J202:$J232) + Calibration!$C$11</f>
        <v>413.67207440238832</v>
      </c>
      <c r="C203" s="3">
        <v>428.15754327161221</v>
      </c>
      <c r="D203" s="3">
        <v>555.97458937078693</v>
      </c>
      <c r="E203" s="3">
        <f t="shared" si="15"/>
        <v>8.2036560006519293E-2</v>
      </c>
      <c r="G203" s="3">
        <f>AVERAGE('2E'!$J202:$J232) + Calibration!$C$11</f>
        <v>411.03426007228921</v>
      </c>
      <c r="H203" s="3">
        <v>436.19836552434367</v>
      </c>
      <c r="I203" s="3">
        <v>575.53429983786521</v>
      </c>
      <c r="J203" s="3">
        <f t="shared" si="16"/>
        <v>0.14251362282886534</v>
      </c>
      <c r="L203" s="3">
        <f>AVERAGE('3E'!$J202:$J232) + Calibration!$C$11</f>
        <v>418.56678274808183</v>
      </c>
      <c r="M203" s="3">
        <v>459.38411552321259</v>
      </c>
      <c r="N203" s="3">
        <v>586.23545674589263</v>
      </c>
      <c r="O203" s="3">
        <f t="shared" si="17"/>
        <v>0.23116363023825875</v>
      </c>
      <c r="Q203" s="3">
        <f>AVERAGE('4E'!$J358:$J388) + Calibration!$C$11</f>
        <v>414.6407370293561</v>
      </c>
      <c r="R203" s="3">
        <v>463.59961417200111</v>
      </c>
      <c r="S203" s="3">
        <v>562.84883793140818</v>
      </c>
      <c r="T203" s="3">
        <f t="shared" si="18"/>
        <v>0.27727220284168791</v>
      </c>
    </row>
    <row r="204" spans="1:20" x14ac:dyDescent="0.25">
      <c r="A204" s="3">
        <f t="shared" si="19"/>
        <v>19.249999999999996</v>
      </c>
      <c r="B204" s="3">
        <f>AVERAGE('1E'!$J203:$J233) + Calibration!$C$11</f>
        <v>413.92743695576075</v>
      </c>
      <c r="C204" s="3">
        <v>428.62586261815727</v>
      </c>
      <c r="D204" s="3">
        <v>558.31321581796453</v>
      </c>
      <c r="E204" s="3">
        <f t="shared" si="15"/>
        <v>8.3242612975851837E-2</v>
      </c>
      <c r="G204" s="3">
        <f>AVERAGE('2E'!$J203:$J233) + Calibration!$C$11</f>
        <v>410.45505462047544</v>
      </c>
      <c r="H204" s="3">
        <v>435.33963693424607</v>
      </c>
      <c r="I204" s="3">
        <v>579.71552254716505</v>
      </c>
      <c r="J204" s="3">
        <f t="shared" si="16"/>
        <v>0.1409305800627626</v>
      </c>
      <c r="L204" s="3">
        <f>AVERAGE('3E'!$J203:$J233) + Calibration!$C$11</f>
        <v>418.37418837566725</v>
      </c>
      <c r="M204" s="3">
        <v>458.99370627965959</v>
      </c>
      <c r="N204" s="3">
        <v>583.18810944582344</v>
      </c>
      <c r="O204" s="3">
        <f t="shared" si="17"/>
        <v>0.23004333156564857</v>
      </c>
      <c r="Q204" s="3">
        <f>AVERAGE('4E'!$J359:$J389) + Calibration!$C$11</f>
        <v>413.86180555967542</v>
      </c>
      <c r="R204" s="3">
        <v>463.2092049284488</v>
      </c>
      <c r="S204" s="3">
        <v>577.02253213011466</v>
      </c>
      <c r="T204" s="3">
        <f t="shared" si="18"/>
        <v>0.27947254769799867</v>
      </c>
    </row>
    <row r="205" spans="1:20" x14ac:dyDescent="0.25">
      <c r="A205" s="3">
        <f t="shared" si="19"/>
        <v>19.333333333333329</v>
      </c>
      <c r="B205" s="3">
        <f>AVERAGE('1E'!$J204:$J234) + Calibration!$C$11</f>
        <v>414.10433428978541</v>
      </c>
      <c r="C205" s="3">
        <v>428.62586261815727</v>
      </c>
      <c r="D205" s="3">
        <v>556.39978644825112</v>
      </c>
      <c r="E205" s="3">
        <f t="shared" si="15"/>
        <v>8.2240778041220222E-2</v>
      </c>
      <c r="G205" s="3">
        <f>AVERAGE('2E'!$J204:$J234) + Calibration!$C$11</f>
        <v>410.33094059312975</v>
      </c>
      <c r="H205" s="3">
        <v>438.30623194809118</v>
      </c>
      <c r="I205" s="3">
        <v>573.97519191689958</v>
      </c>
      <c r="J205" s="3">
        <f t="shared" si="16"/>
        <v>0.15843440682939491</v>
      </c>
      <c r="L205" s="3">
        <f>AVERAGE('3E'!$J204:$J234) + Calibration!$C$11</f>
        <v>417.51108808221414</v>
      </c>
      <c r="M205" s="3">
        <v>458.60329703610728</v>
      </c>
      <c r="N205" s="3">
        <v>586.58977110778619</v>
      </c>
      <c r="O205" s="3">
        <f t="shared" si="17"/>
        <v>0.23272035555636791</v>
      </c>
      <c r="Q205" s="3">
        <f>AVERAGE('4E'!$J360:$J390) + Calibration!$C$11</f>
        <v>413.83042004258192</v>
      </c>
      <c r="R205" s="3">
        <v>463.59961417200111</v>
      </c>
      <c r="S205" s="3">
        <v>576.24297816963178</v>
      </c>
      <c r="T205" s="3">
        <f t="shared" si="18"/>
        <v>0.28186132720555557</v>
      </c>
    </row>
    <row r="206" spans="1:20" x14ac:dyDescent="0.25">
      <c r="A206" s="3">
        <f t="shared" si="19"/>
        <v>19.416666666666661</v>
      </c>
      <c r="B206" s="3">
        <f>AVERAGE('1E'!$J205:$J235) + Calibration!$C$11</f>
        <v>414.92178434862615</v>
      </c>
      <c r="C206" s="3">
        <v>427.76713402805967</v>
      </c>
      <c r="D206" s="3">
        <v>565.18746437858567</v>
      </c>
      <c r="E206" s="3">
        <f t="shared" si="15"/>
        <v>7.2747959302889437E-2</v>
      </c>
      <c r="G206" s="3">
        <f>AVERAGE('2E'!$J205:$J235) + Calibration!$C$11</f>
        <v>410.52353496554434</v>
      </c>
      <c r="H206" s="3">
        <v>438.30623194809118</v>
      </c>
      <c r="I206" s="3">
        <v>574.75474587738245</v>
      </c>
      <c r="J206" s="3">
        <f t="shared" si="16"/>
        <v>0.15734367376910191</v>
      </c>
      <c r="L206" s="3">
        <f>AVERAGE('3E'!$J205:$J235) + Calibration!$C$11</f>
        <v>417.3798409828018</v>
      </c>
      <c r="M206" s="3">
        <v>458.99370627965959</v>
      </c>
      <c r="N206" s="3">
        <v>586.58977110778619</v>
      </c>
      <c r="O206" s="3">
        <f t="shared" si="17"/>
        <v>0.23567468808566042</v>
      </c>
      <c r="Q206" s="3">
        <f>AVERAGE('4E'!$J361:$J391) + Calibration!$C$11</f>
        <v>413.76907276957974</v>
      </c>
      <c r="R206" s="3">
        <v>463.59961417200111</v>
      </c>
      <c r="S206" s="3">
        <v>564.7622673011216</v>
      </c>
      <c r="T206" s="3">
        <f t="shared" si="18"/>
        <v>0.28220875946945506</v>
      </c>
    </row>
    <row r="207" spans="1:20" x14ac:dyDescent="0.25">
      <c r="A207" s="3">
        <f t="shared" si="19"/>
        <v>19.499999999999993</v>
      </c>
      <c r="B207" s="3">
        <f>AVERAGE('1E'!$J206:$J236) + Calibration!$C$11</f>
        <v>415.284147262842</v>
      </c>
      <c r="C207" s="3">
        <v>427.37688091697805</v>
      </c>
      <c r="D207" s="3">
        <v>565.96702542592266</v>
      </c>
      <c r="E207" s="3">
        <f t="shared" si="15"/>
        <v>6.8485616794089987E-2</v>
      </c>
      <c r="G207" s="3">
        <f>AVERAGE('2E'!$J206:$J236) + Calibration!$C$11</f>
        <v>410.52353496554429</v>
      </c>
      <c r="H207" s="3">
        <v>435.33963693424607</v>
      </c>
      <c r="I207" s="3">
        <v>567.45530023929723</v>
      </c>
      <c r="J207" s="3">
        <f t="shared" si="16"/>
        <v>0.14054275057735025</v>
      </c>
      <c r="L207" s="3">
        <f>AVERAGE('3E'!$J206:$J236) + Calibration!$C$11</f>
        <v>417.44118682918963</v>
      </c>
      <c r="M207" s="3">
        <v>456.02711126581471</v>
      </c>
      <c r="N207" s="3">
        <v>587.01501070637539</v>
      </c>
      <c r="O207" s="3">
        <f t="shared" si="17"/>
        <v>0.21852634070945415</v>
      </c>
      <c r="Q207" s="3">
        <f>AVERAGE('4E'!$J362:$J392) + Calibration!$C$11</f>
        <v>413.90032129560655</v>
      </c>
      <c r="R207" s="3">
        <v>464.06793351854617</v>
      </c>
      <c r="S207" s="3">
        <v>570.1482835694934</v>
      </c>
      <c r="T207" s="3">
        <f t="shared" si="18"/>
        <v>0.28411771601366759</v>
      </c>
    </row>
    <row r="208" spans="1:20" x14ac:dyDescent="0.25">
      <c r="A208" s="3">
        <f t="shared" si="19"/>
        <v>19.583333333333325</v>
      </c>
      <c r="B208" s="3">
        <f>AVERAGE('1E'!$J207:$J237) + Calibration!$C$11</f>
        <v>415.18428425390863</v>
      </c>
      <c r="C208" s="3">
        <v>427.76713402805967</v>
      </c>
      <c r="D208" s="3">
        <v>567.45530023929723</v>
      </c>
      <c r="E208" s="3">
        <f t="shared" si="15"/>
        <v>7.1261325392325117E-2</v>
      </c>
      <c r="G208" s="3">
        <f>AVERAGE('2E'!$J207:$J237) + Calibration!$C$11</f>
        <v>410.83311029323795</v>
      </c>
      <c r="H208" s="3">
        <v>437.91582270453864</v>
      </c>
      <c r="I208" s="3">
        <v>574.75474587738245</v>
      </c>
      <c r="J208" s="3">
        <f t="shared" si="16"/>
        <v>0.15337940262254088</v>
      </c>
      <c r="L208" s="3">
        <f>AVERAGE('3E'!$J207:$J237) + Calibration!$C$11</f>
        <v>416.1686496257239</v>
      </c>
      <c r="M208" s="3">
        <v>456.02711126581471</v>
      </c>
      <c r="N208" s="3">
        <v>585.10153881553686</v>
      </c>
      <c r="O208" s="3">
        <f t="shared" si="17"/>
        <v>0.2257331888684698</v>
      </c>
      <c r="Q208" s="3">
        <f>AVERAGE('4E'!$J363:$J393) + Calibration!$C$11</f>
        <v>414.33258688946137</v>
      </c>
      <c r="R208" s="3">
        <v>464.06793351854617</v>
      </c>
      <c r="S208" s="3">
        <v>569.79392668647461</v>
      </c>
      <c r="T208" s="3">
        <f t="shared" si="18"/>
        <v>0.28166963631054059</v>
      </c>
    </row>
    <row r="209" spans="1:20" x14ac:dyDescent="0.25">
      <c r="A209" s="3">
        <f t="shared" si="19"/>
        <v>19.666666666666657</v>
      </c>
      <c r="B209" s="3">
        <f>AVERAGE('1E'!$J208:$J238) + Calibration!$C$11</f>
        <v>415.284147262842</v>
      </c>
      <c r="C209" s="3">
        <v>428.15754327161221</v>
      </c>
      <c r="D209" s="3">
        <v>562.84883793140818</v>
      </c>
      <c r="E209" s="3">
        <f t="shared" si="15"/>
        <v>7.2906796024045234E-2</v>
      </c>
      <c r="G209" s="3">
        <f>AVERAGE('2E'!$J208:$J238) + Calibration!$C$11</f>
        <v>411.80463185548996</v>
      </c>
      <c r="H209" s="3">
        <v>437.44750335799358</v>
      </c>
      <c r="I209" s="3">
        <v>582.76286984723424</v>
      </c>
      <c r="J209" s="3">
        <f t="shared" si="16"/>
        <v>0.14522505179132059</v>
      </c>
      <c r="L209" s="3">
        <f>AVERAGE('3E'!$J208:$J238) + Calibration!$C$11</f>
        <v>415.80628671150811</v>
      </c>
      <c r="M209" s="3">
        <v>456.02711126581471</v>
      </c>
      <c r="N209" s="3">
        <v>588.92844007608892</v>
      </c>
      <c r="O209" s="3">
        <f t="shared" si="17"/>
        <v>0.22778538388021427</v>
      </c>
      <c r="Q209" s="3">
        <f>AVERAGE('4E'!$J364:$J394) + Calibration!$C$11</f>
        <v>415.01878984888975</v>
      </c>
      <c r="R209" s="3">
        <v>461.96030129350493</v>
      </c>
      <c r="S209" s="3">
        <v>569.36872960901064</v>
      </c>
      <c r="T209" s="3">
        <f t="shared" si="18"/>
        <v>0.2658471158365211</v>
      </c>
    </row>
    <row r="210" spans="1:20" x14ac:dyDescent="0.25">
      <c r="A210" s="3">
        <f t="shared" si="19"/>
        <v>19.749999999999989</v>
      </c>
      <c r="B210" s="3">
        <f>AVERAGE('1E'!$J209:$J239) + Calibration!$C$11</f>
        <v>414.78340560376159</v>
      </c>
      <c r="C210" s="3">
        <v>427.76713402805967</v>
      </c>
      <c r="D210" s="3">
        <v>560.93536604056965</v>
      </c>
      <c r="E210" s="3">
        <f t="shared" si="15"/>
        <v>7.3531649241350916E-2</v>
      </c>
      <c r="G210" s="3">
        <f>AVERAGE('2E'!$J209:$J239) + Calibration!$C$11</f>
        <v>412.29110451720828</v>
      </c>
      <c r="H210" s="3">
        <v>438.30623194809118</v>
      </c>
      <c r="I210" s="3">
        <v>580.49507650764781</v>
      </c>
      <c r="J210" s="3">
        <f t="shared" si="16"/>
        <v>0.14733327459597911</v>
      </c>
      <c r="L210" s="3">
        <f>AVERAGE('3E'!$J209:$J239) + Calibration!$C$11</f>
        <v>415.48957831174772</v>
      </c>
      <c r="M210" s="3">
        <v>456.02711126581471</v>
      </c>
      <c r="N210" s="3">
        <v>590.84191196692746</v>
      </c>
      <c r="O210" s="3">
        <f t="shared" si="17"/>
        <v>0.22957902051538823</v>
      </c>
      <c r="Q210" s="3">
        <f>AVERAGE('4E'!$J365:$J395) + Calibration!$C$11</f>
        <v>415.24134169736993</v>
      </c>
      <c r="R210" s="3">
        <v>461.10157270340756</v>
      </c>
      <c r="S210" s="3">
        <v>565.54182834845869</v>
      </c>
      <c r="T210" s="3">
        <f t="shared" si="18"/>
        <v>0.2597234253723687</v>
      </c>
    </row>
    <row r="211" spans="1:20" x14ac:dyDescent="0.25">
      <c r="A211" s="3">
        <f t="shared" si="19"/>
        <v>19.833333333333321</v>
      </c>
      <c r="B211" s="3">
        <f>AVERAGE('1E'!$J210:$J240) + Calibration!$C$11</f>
        <v>414.59937377105581</v>
      </c>
      <c r="C211" s="3">
        <v>427.37688091697805</v>
      </c>
      <c r="D211" s="3">
        <v>552.14768811023498</v>
      </c>
      <c r="E211" s="3">
        <f t="shared" si="15"/>
        <v>7.2363741979885321E-2</v>
      </c>
      <c r="G211" s="3">
        <f>AVERAGE('2E'!$J210:$J240) + Calibration!$C$11</f>
        <v>412.6306401741964</v>
      </c>
      <c r="H211" s="3">
        <v>435.80795628079113</v>
      </c>
      <c r="I211" s="3">
        <v>578.5816471379344</v>
      </c>
      <c r="J211" s="3">
        <f t="shared" si="16"/>
        <v>0.13126170100081805</v>
      </c>
      <c r="L211" s="3">
        <f>AVERAGE('3E'!$J210:$J240) + Calibration!$C$11</f>
        <v>414.71064684206709</v>
      </c>
      <c r="M211" s="3">
        <v>456.49566481106604</v>
      </c>
      <c r="N211" s="3">
        <v>590.41667236833825</v>
      </c>
      <c r="O211" s="3">
        <f t="shared" si="17"/>
        <v>0.23664398887841656</v>
      </c>
      <c r="Q211" s="3">
        <f>AVERAGE('4E'!$J366:$J396) + Calibration!$C$11</f>
        <v>414.91036430024747</v>
      </c>
      <c r="R211" s="3">
        <v>459.38411552321259</v>
      </c>
      <c r="S211" s="3">
        <v>569.79392668647461</v>
      </c>
      <c r="T211" s="3">
        <f t="shared" si="18"/>
        <v>0.25187127830355605</v>
      </c>
    </row>
    <row r="212" spans="1:20" x14ac:dyDescent="0.25">
      <c r="A212" s="3">
        <f t="shared" si="19"/>
        <v>19.916666666666654</v>
      </c>
      <c r="B212" s="3">
        <f>AVERAGE('1E'!$J211:$J241) + Calibration!$C$11</f>
        <v>414.28266537129554</v>
      </c>
      <c r="C212" s="3">
        <v>427.76713402805967</v>
      </c>
      <c r="D212" s="3">
        <v>562.14012416537071</v>
      </c>
      <c r="E212" s="3">
        <f t="shared" si="15"/>
        <v>7.6367526112113268E-2</v>
      </c>
      <c r="G212" s="3">
        <f>AVERAGE('2E'!$J211:$J241) + Calibration!$C$11</f>
        <v>412.4309155829439</v>
      </c>
      <c r="H212" s="3">
        <v>435.33963693424607</v>
      </c>
      <c r="I212" s="3">
        <v>566.67573919196013</v>
      </c>
      <c r="J212" s="3">
        <f t="shared" si="16"/>
        <v>0.12974054970368543</v>
      </c>
      <c r="L212" s="3">
        <f>AVERAGE('3E'!$J211:$J241) + Calibration!$C$11</f>
        <v>414.85758812664056</v>
      </c>
      <c r="M212" s="3">
        <v>456.02711126581471</v>
      </c>
      <c r="N212" s="3">
        <v>585.45589569855565</v>
      </c>
      <c r="O212" s="3">
        <f t="shared" si="17"/>
        <v>0.23315821434143191</v>
      </c>
      <c r="Q212" s="3">
        <f>AVERAGE('4E'!$J367:$J397) + Calibration!$C$11</f>
        <v>414.94174981734079</v>
      </c>
      <c r="R212" s="3">
        <v>458.60329703610728</v>
      </c>
      <c r="S212" s="3">
        <v>571.70739857731326</v>
      </c>
      <c r="T212" s="3">
        <f t="shared" si="18"/>
        <v>0.24727146706309694</v>
      </c>
    </row>
    <row r="213" spans="1:20" x14ac:dyDescent="0.25">
      <c r="B213" s="3">
        <f>AVERAGE(B2:B212)</f>
        <v>412.35540058182266</v>
      </c>
      <c r="D213" s="3">
        <f>AVERAGE(D2:D212)</f>
        <v>570.99802870356518</v>
      </c>
      <c r="G213" s="3">
        <f>AVERAGE(G2:G212)</f>
        <v>413.87638662554366</v>
      </c>
      <c r="I213" s="3">
        <f>AVERAGE(I2:I212)</f>
        <v>576.78731458011714</v>
      </c>
      <c r="L213" s="3">
        <f>AVERAGE(L2:L212)</f>
        <v>419.00649166187782</v>
      </c>
      <c r="N213" s="3">
        <f>AVERAGE(N2:N212)</f>
        <v>577.4831753574274</v>
      </c>
      <c r="Q213" s="3">
        <f>AVERAGE(Q2:Q212)</f>
        <v>415.63088012161109</v>
      </c>
      <c r="S213" s="3">
        <f>AVERAGE(S2:S212)</f>
        <v>566.84074650135528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40374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83.881573814712738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2010-10-12T06:21:31Z</dcterms:created>
  <dcterms:modified xsi:type="dcterms:W3CDTF">2010-10-12T06:23:14Z</dcterms:modified>
</cp:coreProperties>
</file>